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360" yWindow="1170" windowWidth="18195" windowHeight="10230"/>
  </bookViews>
  <sheets>
    <sheet name="غياب" sheetId="16" r:id="rId1"/>
    <sheet name="تاخيرات-تصاريح" sheetId="18" r:id="rId2"/>
    <sheet name="جزاءات" sheetId="19" r:id="rId3"/>
  </sheets>
  <definedNames>
    <definedName name="_xlnm._FilterDatabase" localSheetId="1" hidden="1">'تاخيرات-تصاريح'!$A$1:$AJ$103</definedName>
    <definedName name="_xlnm._FilterDatabase" localSheetId="0" hidden="1">غياب!$A$1:$AP$103</definedName>
    <definedName name="_xlnm.Print_Titles" localSheetId="0">غياب!$1:$1</definedName>
  </definedNames>
  <calcPr calcId="124519"/>
</workbook>
</file>

<file path=xl/calcChain.xml><?xml version="1.0" encoding="utf-8"?>
<calcChain xmlns="http://schemas.openxmlformats.org/spreadsheetml/2006/main">
  <c r="AP100" i="16"/>
  <c r="AP99"/>
  <c r="AP98"/>
  <c r="AP97"/>
  <c r="AP96"/>
  <c r="AP95"/>
  <c r="AP92"/>
  <c r="AP91"/>
  <c r="AP90"/>
  <c r="AP89"/>
  <c r="AP88"/>
  <c r="AP87"/>
  <c r="AP86"/>
  <c r="AP85"/>
  <c r="AP84"/>
  <c r="AP83"/>
  <c r="AP82"/>
  <c r="AP81"/>
  <c r="AP80"/>
  <c r="AP79"/>
  <c r="AP78"/>
  <c r="AP77"/>
  <c r="AP76"/>
  <c r="AP75"/>
  <c r="AP74"/>
  <c r="AP73"/>
  <c r="AP72"/>
  <c r="AP71"/>
  <c r="AP70"/>
  <c r="AP69"/>
  <c r="AP68"/>
  <c r="AP66"/>
  <c r="AP65"/>
  <c r="AP64"/>
  <c r="AP63"/>
  <c r="AP62"/>
  <c r="AP61"/>
  <c r="AP60"/>
  <c r="AP59"/>
  <c r="AP58"/>
  <c r="AP57"/>
  <c r="AP56"/>
  <c r="AP55"/>
  <c r="AP54"/>
  <c r="AP53"/>
  <c r="AP52"/>
  <c r="AP51"/>
  <c r="AP50"/>
  <c r="AP49"/>
  <c r="AP48"/>
  <c r="AP47"/>
  <c r="AP46"/>
  <c r="AP45"/>
  <c r="AP44"/>
  <c r="AP43"/>
  <c r="AP42"/>
  <c r="AP41"/>
  <c r="AP40"/>
  <c r="AP39"/>
  <c r="AP38"/>
  <c r="AP37"/>
  <c r="AP36"/>
  <c r="AP35"/>
  <c r="AP34"/>
  <c r="AP33"/>
  <c r="AP32"/>
  <c r="AP31"/>
  <c r="AP30"/>
  <c r="AP29"/>
  <c r="AP28"/>
  <c r="AP25"/>
  <c r="AP26"/>
  <c r="AP14"/>
  <c r="AP15"/>
  <c r="AP16"/>
  <c r="AP17"/>
  <c r="AP18"/>
  <c r="AP19"/>
  <c r="AP20"/>
  <c r="AP21"/>
  <c r="AP22"/>
  <c r="AP23"/>
  <c r="AP24"/>
  <c r="AP13"/>
  <c r="AP3"/>
  <c r="AP4"/>
  <c r="AP5"/>
  <c r="AP6"/>
  <c r="AP7"/>
  <c r="AP8"/>
  <c r="AP9"/>
  <c r="AP10"/>
  <c r="AP11"/>
  <c r="AV100"/>
  <c r="AV99"/>
  <c r="AV98"/>
  <c r="AV97"/>
  <c r="AV96"/>
  <c r="AV95"/>
  <c r="AV94"/>
  <c r="AV92"/>
  <c r="AV91"/>
  <c r="AV90"/>
  <c r="AV89"/>
  <c r="AV88"/>
  <c r="AV87"/>
  <c r="AV86"/>
  <c r="AV85"/>
  <c r="AV84"/>
  <c r="AV83"/>
  <c r="AV82"/>
  <c r="AV81"/>
  <c r="AV80"/>
  <c r="AV79"/>
  <c r="AV78"/>
  <c r="AV77"/>
  <c r="AV76"/>
  <c r="AV75"/>
  <c r="AV74"/>
  <c r="AV73"/>
  <c r="AV72"/>
  <c r="AV71"/>
  <c r="AV70"/>
  <c r="AV69"/>
  <c r="AV68"/>
  <c r="AV66"/>
  <c r="AV65"/>
  <c r="AV64"/>
  <c r="AV63"/>
  <c r="AV62"/>
  <c r="AV61"/>
  <c r="AV60"/>
  <c r="AV59"/>
  <c r="AV58"/>
  <c r="AV57"/>
  <c r="AV56"/>
  <c r="AV55"/>
  <c r="AV54"/>
  <c r="AV53"/>
  <c r="AV52"/>
  <c r="AV51"/>
  <c r="AV50"/>
  <c r="AV49"/>
  <c r="AV48"/>
  <c r="AV47"/>
  <c r="AV46"/>
  <c r="AV45"/>
  <c r="AV44"/>
  <c r="AV43"/>
  <c r="AV42"/>
  <c r="AV41"/>
  <c r="AV40"/>
  <c r="AV39"/>
  <c r="AV38"/>
  <c r="AV37"/>
  <c r="AV36"/>
  <c r="AV35"/>
  <c r="AV34"/>
  <c r="AV33"/>
  <c r="AV32"/>
  <c r="AV31"/>
  <c r="AV30"/>
  <c r="AV29"/>
  <c r="AV28"/>
  <c r="AV26"/>
  <c r="AV25"/>
  <c r="AV24"/>
  <c r="AV23"/>
  <c r="AV22"/>
  <c r="AV21"/>
  <c r="AV20"/>
  <c r="AV19"/>
  <c r="AV18"/>
  <c r="AV17"/>
  <c r="AV16"/>
  <c r="AV15"/>
  <c r="AV14"/>
  <c r="AV13"/>
  <c r="AV3"/>
  <c r="AV4"/>
  <c r="AV5"/>
  <c r="AV6"/>
  <c r="AV7"/>
  <c r="AV8"/>
  <c r="AV9"/>
  <c r="AV10"/>
  <c r="AV11"/>
  <c r="AV2"/>
  <c r="AP2"/>
  <c r="E15" i="19" l="1"/>
  <c r="AT100" i="16" l="1"/>
  <c r="AS100"/>
  <c r="AR100"/>
  <c r="AQ100"/>
  <c r="AU100" s="1"/>
  <c r="AO100"/>
  <c r="AN100"/>
  <c r="AM100"/>
  <c r="AL100"/>
  <c r="AK100"/>
  <c r="AK100" i="18"/>
  <c r="AJ100"/>
  <c r="AI100"/>
  <c r="AT92" i="16" l="1"/>
  <c r="AR92"/>
  <c r="AO92"/>
  <c r="AN92"/>
  <c r="AM92"/>
  <c r="AL92"/>
  <c r="AK92"/>
  <c r="AJ92" i="18"/>
  <c r="AS92" i="16" s="1"/>
  <c r="AI92" i="18"/>
  <c r="AQ92" i="16" s="1"/>
  <c r="AK92" i="18" l="1"/>
  <c r="AU92" i="16"/>
  <c r="AT91"/>
  <c r="AR91"/>
  <c r="AO91"/>
  <c r="AN91"/>
  <c r="AM91"/>
  <c r="AL91"/>
  <c r="AK91"/>
  <c r="AJ91" i="18"/>
  <c r="AS91" i="16" s="1"/>
  <c r="AI91" i="18"/>
  <c r="AK91" l="1"/>
  <c r="AQ91" i="16"/>
  <c r="AU91" s="1"/>
  <c r="U2" i="18"/>
  <c r="AT84" i="16" l="1"/>
  <c r="AR84"/>
  <c r="AO84"/>
  <c r="AN84"/>
  <c r="AM84"/>
  <c r="AL84"/>
  <c r="AK84"/>
  <c r="AO65"/>
  <c r="AN65"/>
  <c r="AM65"/>
  <c r="AL65"/>
  <c r="AK65"/>
  <c r="AT65"/>
  <c r="AJ84" i="18"/>
  <c r="AS84" i="16" s="1"/>
  <c r="AI84" i="18"/>
  <c r="AQ84" i="16" s="1"/>
  <c r="AJ65" i="18" l="1"/>
  <c r="AS65" i="16" s="1"/>
  <c r="AU84"/>
  <c r="AI65" i="18"/>
  <c r="AK84"/>
  <c r="AR65" i="16"/>
  <c r="AK65" i="18" l="1"/>
  <c r="AQ65" i="16"/>
  <c r="AU65" s="1"/>
  <c r="J12" i="18"/>
  <c r="E12"/>
  <c r="AT11" i="16" l="1"/>
  <c r="AR11"/>
  <c r="AO11"/>
  <c r="AN11"/>
  <c r="AM11"/>
  <c r="AL11"/>
  <c r="AK11"/>
  <c r="AJ99" i="18"/>
  <c r="AS99" i="16" s="1"/>
  <c r="AI99" i="18"/>
  <c r="AJ11"/>
  <c r="AS11" i="16" s="1"/>
  <c r="AI11" i="18"/>
  <c r="AO99" i="16"/>
  <c r="AN99"/>
  <c r="AM99"/>
  <c r="AL99"/>
  <c r="AK99"/>
  <c r="AQ99" l="1"/>
  <c r="AU99" s="1"/>
  <c r="AK99" i="18"/>
  <c r="AQ11" i="16"/>
  <c r="AU11" s="1"/>
  <c r="AK11" i="18"/>
  <c r="AI14"/>
  <c r="AJ14"/>
  <c r="AI15"/>
  <c r="AJ15"/>
  <c r="AI16"/>
  <c r="AJ16"/>
  <c r="AI17"/>
  <c r="AJ17"/>
  <c r="AI18"/>
  <c r="AJ18"/>
  <c r="AI19"/>
  <c r="AJ19"/>
  <c r="AI20"/>
  <c r="AJ20"/>
  <c r="AI21"/>
  <c r="AJ21"/>
  <c r="AI22"/>
  <c r="AJ22"/>
  <c r="AI23"/>
  <c r="AJ23"/>
  <c r="AI24"/>
  <c r="AJ24"/>
  <c r="AI25"/>
  <c r="AJ25"/>
  <c r="AI26"/>
  <c r="AJ26"/>
  <c r="AT90" i="16"/>
  <c r="AR90"/>
  <c r="AO90"/>
  <c r="AN90"/>
  <c r="AM90"/>
  <c r="AL90"/>
  <c r="AK90"/>
  <c r="AT78"/>
  <c r="AR78"/>
  <c r="AO78"/>
  <c r="AN78"/>
  <c r="AM78"/>
  <c r="AL78"/>
  <c r="AK78"/>
  <c r="AJ78" i="18"/>
  <c r="AS78" i="16" s="1"/>
  <c r="AI78" i="18"/>
  <c r="AK26" l="1"/>
  <c r="AK25"/>
  <c r="AQ78" i="16"/>
  <c r="AU78" s="1"/>
  <c r="AK78" i="18"/>
  <c r="AK24"/>
  <c r="AK23"/>
  <c r="AK22"/>
  <c r="AK21"/>
  <c r="AK20"/>
  <c r="AK19"/>
  <c r="AK18"/>
  <c r="AK17"/>
  <c r="AK16"/>
  <c r="AK15"/>
  <c r="AK14"/>
  <c r="AJ90"/>
  <c r="AS90" i="16" s="1"/>
  <c r="AI90" i="18"/>
  <c r="AT24" i="16"/>
  <c r="AR24"/>
  <c r="AO24"/>
  <c r="AN24"/>
  <c r="AM24"/>
  <c r="AL24"/>
  <c r="AK24"/>
  <c r="AS24"/>
  <c r="AQ24"/>
  <c r="AU24" l="1"/>
  <c r="AQ90"/>
  <c r="AU90" s="1"/>
  <c r="AK90" i="18"/>
  <c r="AT82" i="16"/>
  <c r="AR82"/>
  <c r="AO82"/>
  <c r="AN82"/>
  <c r="AM82"/>
  <c r="AL82"/>
  <c r="AK82"/>
  <c r="AT81"/>
  <c r="AR81"/>
  <c r="AO81"/>
  <c r="AN81"/>
  <c r="AM81"/>
  <c r="AL81"/>
  <c r="AK81"/>
  <c r="AT64"/>
  <c r="AR64"/>
  <c r="AO64"/>
  <c r="AN64"/>
  <c r="AM64"/>
  <c r="AL64"/>
  <c r="AK64"/>
  <c r="AJ64" i="18"/>
  <c r="AS64" i="16" s="1"/>
  <c r="AI64" i="18"/>
  <c r="AJ82"/>
  <c r="AS82" i="16" s="1"/>
  <c r="AI82" i="18"/>
  <c r="AJ81"/>
  <c r="AS81" i="16" s="1"/>
  <c r="AI81" i="18"/>
  <c r="AQ81" i="16" l="1"/>
  <c r="AU81" s="1"/>
  <c r="AK81" i="18"/>
  <c r="AQ82" i="16"/>
  <c r="AU82" s="1"/>
  <c r="AK82" i="18"/>
  <c r="AQ64" i="16"/>
  <c r="AU64" s="1"/>
  <c r="AK64" i="18"/>
  <c r="AT66" i="16"/>
  <c r="AR66"/>
  <c r="AO66"/>
  <c r="AN66"/>
  <c r="AM66"/>
  <c r="AL66"/>
  <c r="AK66"/>
  <c r="AJ66" i="18"/>
  <c r="AS66" i="16" s="1"/>
  <c r="AI66" i="18"/>
  <c r="AQ66" i="16" l="1"/>
  <c r="AU66" s="1"/>
  <c r="AK66" i="18"/>
  <c r="AT83" i="16"/>
  <c r="AR83"/>
  <c r="AO83"/>
  <c r="AN83"/>
  <c r="AM83"/>
  <c r="AL83"/>
  <c r="AK83"/>
  <c r="AJ83" i="18"/>
  <c r="AS83" i="16" s="1"/>
  <c r="AI83" i="18"/>
  <c r="AT26" i="16"/>
  <c r="AQ83" l="1"/>
  <c r="AU83" s="1"/>
  <c r="AK83" i="18"/>
  <c r="AT63" i="16"/>
  <c r="AR63"/>
  <c r="AO63"/>
  <c r="AN63"/>
  <c r="AM63"/>
  <c r="AL63"/>
  <c r="AK63"/>
  <c r="AT89" l="1"/>
  <c r="AR89"/>
  <c r="AO89"/>
  <c r="AN89"/>
  <c r="AM89"/>
  <c r="AL89"/>
  <c r="AK89"/>
  <c r="AS26"/>
  <c r="AQ26"/>
  <c r="AU26" l="1"/>
  <c r="AO26"/>
  <c r="AN26"/>
  <c r="AM26"/>
  <c r="AL26"/>
  <c r="AK26"/>
  <c r="AJ89" i="18" l="1"/>
  <c r="AS89" i="16" s="1"/>
  <c r="AI89" i="18"/>
  <c r="AT88" i="16"/>
  <c r="AR88"/>
  <c r="AO88"/>
  <c r="AN88"/>
  <c r="AM88"/>
  <c r="AL88"/>
  <c r="AK88"/>
  <c r="AT87"/>
  <c r="AR87"/>
  <c r="AO87"/>
  <c r="AN87"/>
  <c r="AM87"/>
  <c r="AL87"/>
  <c r="AK87"/>
  <c r="AJ88" i="18"/>
  <c r="AS88" i="16" s="1"/>
  <c r="AI88" i="18"/>
  <c r="AJ87"/>
  <c r="AS87" i="16" s="1"/>
  <c r="AI87" i="18"/>
  <c r="AJ63"/>
  <c r="AS63" i="16" s="1"/>
  <c r="AI63" i="18"/>
  <c r="AT77" i="16"/>
  <c r="AR77"/>
  <c r="AO77"/>
  <c r="AN77"/>
  <c r="AM77"/>
  <c r="AL77"/>
  <c r="AK77"/>
  <c r="AJ77" i="18"/>
  <c r="AS77" i="16" s="1"/>
  <c r="AI77" i="18"/>
  <c r="AT18" i="16"/>
  <c r="AR18"/>
  <c r="AO18"/>
  <c r="AN18"/>
  <c r="AM18"/>
  <c r="AL18"/>
  <c r="AK18"/>
  <c r="AS18"/>
  <c r="AQ18"/>
  <c r="AI10" i="18"/>
  <c r="AJ10"/>
  <c r="AU18" i="16" l="1"/>
  <c r="AQ87"/>
  <c r="AU87" s="1"/>
  <c r="AK87" i="18"/>
  <c r="AQ88" i="16"/>
  <c r="AU88" s="1"/>
  <c r="AK88" i="18"/>
  <c r="AQ89" i="16"/>
  <c r="AU89" s="1"/>
  <c r="AK89" i="18"/>
  <c r="AQ77" i="16"/>
  <c r="AU77" s="1"/>
  <c r="AK77" i="18"/>
  <c r="AQ63" i="16"/>
  <c r="AU63" s="1"/>
  <c r="AK63" i="18"/>
  <c r="AK10"/>
  <c r="AS10" i="16" l="1"/>
  <c r="AQ10"/>
  <c r="AO10"/>
  <c r="AN10"/>
  <c r="AM10"/>
  <c r="AL10"/>
  <c r="AK10"/>
  <c r="AT97"/>
  <c r="AU10" l="1"/>
  <c r="AK97"/>
  <c r="AL97"/>
  <c r="AM97"/>
  <c r="AN97"/>
  <c r="AO97"/>
  <c r="AR97"/>
  <c r="AT86" l="1"/>
  <c r="AR86"/>
  <c r="AO86"/>
  <c r="AN86"/>
  <c r="AM86"/>
  <c r="AL86"/>
  <c r="AK86"/>
  <c r="AT80"/>
  <c r="AR80"/>
  <c r="AO80"/>
  <c r="AN80"/>
  <c r="AM80"/>
  <c r="AL80"/>
  <c r="AK80"/>
  <c r="AJ97" i="18"/>
  <c r="AS97" i="16" s="1"/>
  <c r="AI97" i="18"/>
  <c r="AJ86"/>
  <c r="AS86" i="16" s="1"/>
  <c r="AI86" i="18"/>
  <c r="AJ80"/>
  <c r="AS80" i="16" s="1"/>
  <c r="AI80" i="18"/>
  <c r="F101" i="16"/>
  <c r="AQ86" l="1"/>
  <c r="AU86" s="1"/>
  <c r="AK86" i="18"/>
  <c r="AQ80" i="16"/>
  <c r="AU80" s="1"/>
  <c r="AK80" i="18"/>
  <c r="AQ97" i="16"/>
  <c r="AU97" s="1"/>
  <c r="AK97" i="18"/>
  <c r="AH101"/>
  <c r="AG101"/>
  <c r="AF101"/>
  <c r="AA101"/>
  <c r="AB101"/>
  <c r="AC101"/>
  <c r="AD101"/>
  <c r="AE101"/>
  <c r="Z101"/>
  <c r="U101"/>
  <c r="V101"/>
  <c r="W101"/>
  <c r="X101"/>
  <c r="Y101"/>
  <c r="T101"/>
  <c r="S101"/>
  <c r="R101"/>
  <c r="Q101"/>
  <c r="P101"/>
  <c r="O101"/>
  <c r="N101"/>
  <c r="M101"/>
  <c r="L101"/>
  <c r="K101"/>
  <c r="G101"/>
  <c r="H101"/>
  <c r="I101"/>
  <c r="J101"/>
  <c r="F101"/>
  <c r="E101"/>
  <c r="AJ101" i="16"/>
  <c r="AI101"/>
  <c r="AH101"/>
  <c r="AC101"/>
  <c r="AD101"/>
  <c r="AE101"/>
  <c r="AF101"/>
  <c r="AG101"/>
  <c r="AB101"/>
  <c r="W101"/>
  <c r="X101"/>
  <c r="Y101"/>
  <c r="Z101"/>
  <c r="AA101"/>
  <c r="V101"/>
  <c r="O101"/>
  <c r="P101"/>
  <c r="Q101"/>
  <c r="R101"/>
  <c r="S101"/>
  <c r="T101"/>
  <c r="U101"/>
  <c r="N101"/>
  <c r="M101"/>
  <c r="H101"/>
  <c r="I101"/>
  <c r="J101"/>
  <c r="K101"/>
  <c r="L101"/>
  <c r="G101"/>
  <c r="AT98"/>
  <c r="AT96"/>
  <c r="AT61"/>
  <c r="AT79"/>
  <c r="AT76"/>
  <c r="AT75"/>
  <c r="AT74"/>
  <c r="AT73"/>
  <c r="AT95"/>
  <c r="AT72"/>
  <c r="AT71"/>
  <c r="AT70"/>
  <c r="AT69"/>
  <c r="AT68"/>
  <c r="AT29"/>
  <c r="AT30"/>
  <c r="AT31"/>
  <c r="AT32"/>
  <c r="AT33"/>
  <c r="AT34"/>
  <c r="AT35"/>
  <c r="AT43"/>
  <c r="AT36"/>
  <c r="AT37"/>
  <c r="AT38"/>
  <c r="AT39"/>
  <c r="AT40"/>
  <c r="AT41"/>
  <c r="AT42"/>
  <c r="AT94"/>
  <c r="AT44"/>
  <c r="AT45"/>
  <c r="AT46"/>
  <c r="AT47"/>
  <c r="AT48"/>
  <c r="AT49"/>
  <c r="AT50"/>
  <c r="AT51"/>
  <c r="AT52"/>
  <c r="AT53"/>
  <c r="AT54"/>
  <c r="AT55"/>
  <c r="AT56"/>
  <c r="AT57"/>
  <c r="AT58"/>
  <c r="AT59"/>
  <c r="AT60"/>
  <c r="AT62"/>
  <c r="AT85"/>
  <c r="AT28"/>
  <c r="AT25"/>
  <c r="AT23"/>
  <c r="AT22"/>
  <c r="AT21"/>
  <c r="AT20"/>
  <c r="AT19"/>
  <c r="AT17"/>
  <c r="AT16"/>
  <c r="AT15"/>
  <c r="AT14"/>
  <c r="AT13"/>
  <c r="AT3"/>
  <c r="AT4"/>
  <c r="AT5"/>
  <c r="AT6"/>
  <c r="AT7"/>
  <c r="AT8"/>
  <c r="AT9"/>
  <c r="AT2"/>
  <c r="AR69"/>
  <c r="AR70"/>
  <c r="AR71"/>
  <c r="AR72"/>
  <c r="AR95"/>
  <c r="AR73"/>
  <c r="AR74"/>
  <c r="AR75"/>
  <c r="AR76"/>
  <c r="AR79"/>
  <c r="AR61"/>
  <c r="AR96"/>
  <c r="AR98"/>
  <c r="AR68"/>
  <c r="AR58"/>
  <c r="AR59"/>
  <c r="AR60"/>
  <c r="AR62"/>
  <c r="AR85"/>
  <c r="AR8"/>
  <c r="AR9"/>
  <c r="AR13"/>
  <c r="AR14"/>
  <c r="AR15"/>
  <c r="AR16"/>
  <c r="AR17"/>
  <c r="AR19"/>
  <c r="AR20"/>
  <c r="AR21"/>
  <c r="AR22"/>
  <c r="AR23"/>
  <c r="AR25"/>
  <c r="AR28"/>
  <c r="AR29"/>
  <c r="AR30"/>
  <c r="AR31"/>
  <c r="AR32"/>
  <c r="AR33"/>
  <c r="AR34"/>
  <c r="AR35"/>
  <c r="AR43"/>
  <c r="AR36"/>
  <c r="AR37"/>
  <c r="AR38"/>
  <c r="AR39"/>
  <c r="AR40"/>
  <c r="AR41"/>
  <c r="AR42"/>
  <c r="AR94"/>
  <c r="AR44"/>
  <c r="AR45"/>
  <c r="AR46"/>
  <c r="AR47"/>
  <c r="AR48"/>
  <c r="AR49"/>
  <c r="AR50"/>
  <c r="AR51"/>
  <c r="AR52"/>
  <c r="AR53"/>
  <c r="AR54"/>
  <c r="AR55"/>
  <c r="AR56"/>
  <c r="AR57"/>
  <c r="AR2"/>
  <c r="AR3"/>
  <c r="AR4"/>
  <c r="AR5"/>
  <c r="AR6"/>
  <c r="AR7"/>
  <c r="AH93" i="18"/>
  <c r="AG93"/>
  <c r="AF93"/>
  <c r="AE93"/>
  <c r="AD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F93"/>
  <c r="G93"/>
  <c r="H93"/>
  <c r="I93"/>
  <c r="J93"/>
  <c r="E93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F67"/>
  <c r="G67"/>
  <c r="H67"/>
  <c r="I67"/>
  <c r="J67"/>
  <c r="E6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G27"/>
  <c r="H27"/>
  <c r="I27"/>
  <c r="J27"/>
  <c r="F27"/>
  <c r="E27"/>
  <c r="AH12"/>
  <c r="AG12"/>
  <c r="AF12"/>
  <c r="AE12"/>
  <c r="AD12"/>
  <c r="AC12"/>
  <c r="AB12"/>
  <c r="AA12"/>
  <c r="Z12"/>
  <c r="Y12"/>
  <c r="X12"/>
  <c r="W12"/>
  <c r="V12"/>
  <c r="U12"/>
  <c r="T12"/>
  <c r="S12"/>
  <c r="R12"/>
  <c r="M12"/>
  <c r="N12"/>
  <c r="O12"/>
  <c r="P12"/>
  <c r="Q12"/>
  <c r="L12"/>
  <c r="G12"/>
  <c r="H12"/>
  <c r="I12"/>
  <c r="F12"/>
  <c r="AN3" i="16"/>
  <c r="AO3"/>
  <c r="AN4"/>
  <c r="AO4"/>
  <c r="AN5"/>
  <c r="AO5"/>
  <c r="AN6"/>
  <c r="AO6"/>
  <c r="AN7"/>
  <c r="AO7"/>
  <c r="AN8"/>
  <c r="AO8"/>
  <c r="AN9"/>
  <c r="AO9"/>
  <c r="AN13"/>
  <c r="AO13"/>
  <c r="AN14"/>
  <c r="AO14"/>
  <c r="AN15"/>
  <c r="AO15"/>
  <c r="AN16"/>
  <c r="AO16"/>
  <c r="AN17"/>
  <c r="AO17"/>
  <c r="AN19"/>
  <c r="AO19"/>
  <c r="AN20"/>
  <c r="AO20"/>
  <c r="AN21"/>
  <c r="AO21"/>
  <c r="AN22"/>
  <c r="AO22"/>
  <c r="AN23"/>
  <c r="AO23"/>
  <c r="AN25"/>
  <c r="AO25"/>
  <c r="AN28"/>
  <c r="AO28"/>
  <c r="AN29"/>
  <c r="AO29"/>
  <c r="AN30"/>
  <c r="AO30"/>
  <c r="AN31"/>
  <c r="AO31"/>
  <c r="AN32"/>
  <c r="AO32"/>
  <c r="AN33"/>
  <c r="AO33"/>
  <c r="AN34"/>
  <c r="AO34"/>
  <c r="AN35"/>
  <c r="AO35"/>
  <c r="AN43"/>
  <c r="AO43"/>
  <c r="AN36"/>
  <c r="AO36"/>
  <c r="AN37"/>
  <c r="AO37"/>
  <c r="AN38"/>
  <c r="AO38"/>
  <c r="AN39"/>
  <c r="AO39"/>
  <c r="AN40"/>
  <c r="AO40"/>
  <c r="AN41"/>
  <c r="AO41"/>
  <c r="AN42"/>
  <c r="AO42"/>
  <c r="AN94"/>
  <c r="AO94"/>
  <c r="AN44"/>
  <c r="AO44"/>
  <c r="AN45"/>
  <c r="AO45"/>
  <c r="AN46"/>
  <c r="AO46"/>
  <c r="AN47"/>
  <c r="AO47"/>
  <c r="AN48"/>
  <c r="AO48"/>
  <c r="AN49"/>
  <c r="AO49"/>
  <c r="AN50"/>
  <c r="AO50"/>
  <c r="AN51"/>
  <c r="AO51"/>
  <c r="AN52"/>
  <c r="AO52"/>
  <c r="AN53"/>
  <c r="AO53"/>
  <c r="AN54"/>
  <c r="AO54"/>
  <c r="AN55"/>
  <c r="AO55"/>
  <c r="AN56"/>
  <c r="AO56"/>
  <c r="AN57"/>
  <c r="AO57"/>
  <c r="AN58"/>
  <c r="AO58"/>
  <c r="AN59"/>
  <c r="AO59"/>
  <c r="AN60"/>
  <c r="AO60"/>
  <c r="AN96"/>
  <c r="AO96"/>
  <c r="AN62"/>
  <c r="AO62"/>
  <c r="AN85"/>
  <c r="AO85"/>
  <c r="AN68"/>
  <c r="AO68"/>
  <c r="AN69"/>
  <c r="AO69"/>
  <c r="AN70"/>
  <c r="AO70"/>
  <c r="AN71"/>
  <c r="AO71"/>
  <c r="AN95"/>
  <c r="AO95"/>
  <c r="AN73"/>
  <c r="AO73"/>
  <c r="AN74"/>
  <c r="AO74"/>
  <c r="AN75"/>
  <c r="AO75"/>
  <c r="AN76"/>
  <c r="AO76"/>
  <c r="AN79"/>
  <c r="AO79"/>
  <c r="AN61"/>
  <c r="AO61"/>
  <c r="AN98"/>
  <c r="AO98"/>
  <c r="AO101" s="1"/>
  <c r="AO2"/>
  <c r="AN2"/>
  <c r="AR99" l="1"/>
  <c r="AT99"/>
  <c r="AT27"/>
  <c r="AR26"/>
  <c r="AR101"/>
  <c r="AN101"/>
  <c r="AR93"/>
  <c r="AT101"/>
  <c r="AT93"/>
  <c r="AT67"/>
  <c r="AR67"/>
  <c r="AR27"/>
  <c r="AN27"/>
  <c r="AO27"/>
  <c r="AN67"/>
  <c r="AO67"/>
  <c r="AN12"/>
  <c r="AO12"/>
  <c r="AI3" i="18"/>
  <c r="AJ3"/>
  <c r="AS3" i="16" s="1"/>
  <c r="AI4" i="18"/>
  <c r="AJ4"/>
  <c r="AS4" i="16" s="1"/>
  <c r="AI5" i="18"/>
  <c r="AJ5"/>
  <c r="AS5" i="16" s="1"/>
  <c r="AI6" i="18"/>
  <c r="AJ6"/>
  <c r="AS6" i="16" s="1"/>
  <c r="AI7" i="18"/>
  <c r="AJ7"/>
  <c r="AS7" i="16" s="1"/>
  <c r="AI8" i="18"/>
  <c r="AJ8"/>
  <c r="AS8" i="16" s="1"/>
  <c r="AI9" i="18"/>
  <c r="AJ9"/>
  <c r="AS9" i="16" s="1"/>
  <c r="AI13" i="18"/>
  <c r="AJ13"/>
  <c r="AQ14" i="16"/>
  <c r="AS14"/>
  <c r="AQ15"/>
  <c r="AS15"/>
  <c r="AQ16"/>
  <c r="AS16"/>
  <c r="AQ17"/>
  <c r="AS17"/>
  <c r="AQ19"/>
  <c r="AS19"/>
  <c r="AQ20"/>
  <c r="AS20"/>
  <c r="AQ21"/>
  <c r="AS21"/>
  <c r="AQ22"/>
  <c r="AS22"/>
  <c r="AQ23"/>
  <c r="AS23"/>
  <c r="AQ25"/>
  <c r="AS25"/>
  <c r="AI28" i="18"/>
  <c r="AJ28"/>
  <c r="AS28" i="16" s="1"/>
  <c r="AI29" i="18"/>
  <c r="AJ29"/>
  <c r="AS29" i="16" s="1"/>
  <c r="AI30" i="18"/>
  <c r="AJ30"/>
  <c r="AS30" i="16" s="1"/>
  <c r="AI31" i="18"/>
  <c r="AJ31"/>
  <c r="AS31" i="16" s="1"/>
  <c r="AI32" i="18"/>
  <c r="AJ32"/>
  <c r="AS32" i="16" s="1"/>
  <c r="AI33" i="18"/>
  <c r="AJ33"/>
  <c r="AS33" i="16" s="1"/>
  <c r="AI34" i="18"/>
  <c r="AJ34"/>
  <c r="AS34" i="16" s="1"/>
  <c r="AI35" i="18"/>
  <c r="AJ35"/>
  <c r="AS35" i="16" s="1"/>
  <c r="AI43" i="18"/>
  <c r="AJ43"/>
  <c r="AS43" i="16" s="1"/>
  <c r="AI36" i="18"/>
  <c r="AJ36"/>
  <c r="AS36" i="16" s="1"/>
  <c r="AI37" i="18"/>
  <c r="AJ37"/>
  <c r="AS37" i="16" s="1"/>
  <c r="AI38" i="18"/>
  <c r="AJ38"/>
  <c r="AS38" i="16" s="1"/>
  <c r="AI39" i="18"/>
  <c r="AJ39"/>
  <c r="AS39" i="16" s="1"/>
  <c r="AI40" i="18"/>
  <c r="AJ40"/>
  <c r="AS40" i="16" s="1"/>
  <c r="AI41" i="18"/>
  <c r="AJ41"/>
  <c r="AS41" i="16" s="1"/>
  <c r="AI42" i="18"/>
  <c r="AJ42"/>
  <c r="AS42" i="16" s="1"/>
  <c r="AI94" i="18"/>
  <c r="AJ94"/>
  <c r="AS94" i="16" s="1"/>
  <c r="AI44" i="18"/>
  <c r="AJ44"/>
  <c r="AS44" i="16" s="1"/>
  <c r="AI45" i="18"/>
  <c r="AJ45"/>
  <c r="AI46"/>
  <c r="AJ46"/>
  <c r="AS46" i="16" s="1"/>
  <c r="AI47" i="18"/>
  <c r="AJ47"/>
  <c r="AS47" i="16" s="1"/>
  <c r="AI48" i="18"/>
  <c r="AJ48"/>
  <c r="AS48" i="16" s="1"/>
  <c r="AI49" i="18"/>
  <c r="AJ49"/>
  <c r="AS49" i="16" s="1"/>
  <c r="AI50" i="18"/>
  <c r="AJ50"/>
  <c r="AS50" i="16" s="1"/>
  <c r="AI51" i="18"/>
  <c r="AJ51"/>
  <c r="AS51" i="16" s="1"/>
  <c r="AI52" i="18"/>
  <c r="AJ52"/>
  <c r="AS52" i="16" s="1"/>
  <c r="AI53" i="18"/>
  <c r="AJ53"/>
  <c r="AS53" i="16" s="1"/>
  <c r="AI54" i="18"/>
  <c r="AJ54"/>
  <c r="AS54" i="16" s="1"/>
  <c r="AI55" i="18"/>
  <c r="AJ55"/>
  <c r="AS55" i="16" s="1"/>
  <c r="AI56" i="18"/>
  <c r="AJ56"/>
  <c r="AS56" i="16" s="1"/>
  <c r="AI57" i="18"/>
  <c r="AJ57"/>
  <c r="AS57" i="16" s="1"/>
  <c r="AI58" i="18"/>
  <c r="AJ58"/>
  <c r="AS58" i="16" s="1"/>
  <c r="AI59" i="18"/>
  <c r="AJ59"/>
  <c r="AS59" i="16" s="1"/>
  <c r="AI60" i="18"/>
  <c r="AJ60"/>
  <c r="AS60" i="16" s="1"/>
  <c r="AI96" i="18"/>
  <c r="AJ96"/>
  <c r="AS96" i="16" s="1"/>
  <c r="AI62" i="18"/>
  <c r="AJ62"/>
  <c r="AS62" i="16" s="1"/>
  <c r="AI85" i="18"/>
  <c r="AJ85"/>
  <c r="AI68"/>
  <c r="AJ68"/>
  <c r="AS68" i="16" s="1"/>
  <c r="AI69" i="18"/>
  <c r="AJ69"/>
  <c r="AS69" i="16" s="1"/>
  <c r="AI70" i="18"/>
  <c r="AJ70"/>
  <c r="AS70" i="16" s="1"/>
  <c r="AI71" i="18"/>
  <c r="AJ71"/>
  <c r="AS71" i="16" s="1"/>
  <c r="AI72" i="18"/>
  <c r="AJ72"/>
  <c r="AS72" i="16" s="1"/>
  <c r="AI95" i="18"/>
  <c r="AJ95"/>
  <c r="AS95" i="16" s="1"/>
  <c r="AI73" i="18"/>
  <c r="AJ73"/>
  <c r="AS73" i="16" s="1"/>
  <c r="AI74" i="18"/>
  <c r="AJ74"/>
  <c r="AS74" i="16" s="1"/>
  <c r="AI75" i="18"/>
  <c r="AJ75"/>
  <c r="AS75" i="16" s="1"/>
  <c r="AI76" i="18"/>
  <c r="AJ76"/>
  <c r="AS76" i="16" s="1"/>
  <c r="AI79" i="18"/>
  <c r="AJ79"/>
  <c r="AS79" i="16" s="1"/>
  <c r="AI61" i="18"/>
  <c r="AJ61"/>
  <c r="AS61" i="16" s="1"/>
  <c r="AI98" i="18"/>
  <c r="AJ98"/>
  <c r="AH102"/>
  <c r="AH103" s="1"/>
  <c r="AG102"/>
  <c r="AG103" s="1"/>
  <c r="AF102"/>
  <c r="AF103" s="1"/>
  <c r="AE102"/>
  <c r="AE103" s="1"/>
  <c r="AD102"/>
  <c r="AC102"/>
  <c r="AB102"/>
  <c r="AA102"/>
  <c r="Z102"/>
  <c r="Z103" s="1"/>
  <c r="Y102"/>
  <c r="Y103" s="1"/>
  <c r="X102"/>
  <c r="X103" s="1"/>
  <c r="W102"/>
  <c r="W103" s="1"/>
  <c r="V102"/>
  <c r="V103" s="1"/>
  <c r="U102"/>
  <c r="U103" s="1"/>
  <c r="T102"/>
  <c r="T103" s="1"/>
  <c r="S102"/>
  <c r="S103" s="1"/>
  <c r="R102"/>
  <c r="R103" s="1"/>
  <c r="Q102"/>
  <c r="Q103" s="1"/>
  <c r="P102"/>
  <c r="P103" s="1"/>
  <c r="O102"/>
  <c r="O103" s="1"/>
  <c r="K102"/>
  <c r="G102"/>
  <c r="E102"/>
  <c r="K12"/>
  <c r="AR10" i="16" s="1"/>
  <c r="AR12" s="1"/>
  <c r="AJ93"/>
  <c r="AI93"/>
  <c r="AH93"/>
  <c r="AG93"/>
  <c r="AF93"/>
  <c r="AE93"/>
  <c r="AD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H67"/>
  <c r="I67"/>
  <c r="J67"/>
  <c r="K67"/>
  <c r="L67"/>
  <c r="G67"/>
  <c r="F6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F27"/>
  <c r="AK3"/>
  <c r="AL3"/>
  <c r="AM3"/>
  <c r="AK4"/>
  <c r="AL4"/>
  <c r="AM4"/>
  <c r="AK5"/>
  <c r="AL5"/>
  <c r="AM5"/>
  <c r="AK6"/>
  <c r="AL6"/>
  <c r="AM6"/>
  <c r="AK7"/>
  <c r="AL7"/>
  <c r="AM7"/>
  <c r="AK8"/>
  <c r="AL8"/>
  <c r="AM8"/>
  <c r="AK9"/>
  <c r="AL9"/>
  <c r="AM9"/>
  <c r="AK13"/>
  <c r="AL13"/>
  <c r="AM13"/>
  <c r="AK14"/>
  <c r="AL14"/>
  <c r="AM14"/>
  <c r="AK15"/>
  <c r="AL15"/>
  <c r="AM15"/>
  <c r="AK16"/>
  <c r="AL16"/>
  <c r="AM16"/>
  <c r="AK17"/>
  <c r="AL17"/>
  <c r="AM17"/>
  <c r="AK19"/>
  <c r="AL19"/>
  <c r="AM19"/>
  <c r="AK20"/>
  <c r="AL20"/>
  <c r="AM20"/>
  <c r="AK21"/>
  <c r="AL21"/>
  <c r="AM21"/>
  <c r="AK22"/>
  <c r="AL22"/>
  <c r="AM22"/>
  <c r="AK23"/>
  <c r="AL23"/>
  <c r="AM23"/>
  <c r="AK25"/>
  <c r="AL25"/>
  <c r="AM25"/>
  <c r="AK28"/>
  <c r="AL28"/>
  <c r="AM28"/>
  <c r="AK29"/>
  <c r="AL29"/>
  <c r="AM29"/>
  <c r="AK30"/>
  <c r="AL30"/>
  <c r="AM30"/>
  <c r="AK31"/>
  <c r="AL31"/>
  <c r="AM31"/>
  <c r="AK32"/>
  <c r="AL32"/>
  <c r="AM32"/>
  <c r="AK33"/>
  <c r="AL33"/>
  <c r="AM33"/>
  <c r="AK34"/>
  <c r="AL34"/>
  <c r="AM34"/>
  <c r="AK35"/>
  <c r="AL35"/>
  <c r="AM35"/>
  <c r="AK43"/>
  <c r="AL43"/>
  <c r="AM43"/>
  <c r="AK36"/>
  <c r="AL36"/>
  <c r="AM36"/>
  <c r="AK37"/>
  <c r="AL37"/>
  <c r="AM37"/>
  <c r="AK38"/>
  <c r="AL38"/>
  <c r="AM38"/>
  <c r="AK39"/>
  <c r="AL39"/>
  <c r="AM39"/>
  <c r="AK40"/>
  <c r="AL40"/>
  <c r="AM40"/>
  <c r="AK41"/>
  <c r="AL41"/>
  <c r="AM41"/>
  <c r="AK42"/>
  <c r="AL42"/>
  <c r="AM42"/>
  <c r="AK94"/>
  <c r="AL94"/>
  <c r="AM94"/>
  <c r="AK44"/>
  <c r="AL44"/>
  <c r="AM44"/>
  <c r="AK45"/>
  <c r="AL45"/>
  <c r="AM45"/>
  <c r="AK46"/>
  <c r="AL46"/>
  <c r="AM46"/>
  <c r="AK47"/>
  <c r="AL47"/>
  <c r="AM47"/>
  <c r="AK48"/>
  <c r="AL48"/>
  <c r="AM48"/>
  <c r="AK49"/>
  <c r="AL49"/>
  <c r="AM49"/>
  <c r="AK50"/>
  <c r="AL50"/>
  <c r="AM50"/>
  <c r="AK51"/>
  <c r="AL51"/>
  <c r="AM51"/>
  <c r="AK52"/>
  <c r="AL52"/>
  <c r="AM52"/>
  <c r="AK53"/>
  <c r="AL53"/>
  <c r="AM53"/>
  <c r="AK54"/>
  <c r="AL54"/>
  <c r="AM54"/>
  <c r="AK55"/>
  <c r="AL55"/>
  <c r="AM55"/>
  <c r="AK56"/>
  <c r="AL56"/>
  <c r="AM56"/>
  <c r="AK57"/>
  <c r="AL57"/>
  <c r="AM57"/>
  <c r="AK58"/>
  <c r="AL58"/>
  <c r="AM58"/>
  <c r="AK59"/>
  <c r="AL59"/>
  <c r="AM59"/>
  <c r="AK60"/>
  <c r="AL60"/>
  <c r="AM60"/>
  <c r="AK96"/>
  <c r="AL96"/>
  <c r="AM96"/>
  <c r="AK62"/>
  <c r="AL62"/>
  <c r="AM62"/>
  <c r="AK85"/>
  <c r="AL85"/>
  <c r="AM85"/>
  <c r="AK68"/>
  <c r="AL68"/>
  <c r="AM68"/>
  <c r="AK69"/>
  <c r="AL69"/>
  <c r="AM69"/>
  <c r="AK70"/>
  <c r="AL70"/>
  <c r="AM70"/>
  <c r="AK71"/>
  <c r="AL71"/>
  <c r="AM71"/>
  <c r="AK72"/>
  <c r="AL72"/>
  <c r="AM72"/>
  <c r="AK95"/>
  <c r="AL95"/>
  <c r="AM95"/>
  <c r="AK73"/>
  <c r="AL73"/>
  <c r="AM73"/>
  <c r="AK74"/>
  <c r="AL74"/>
  <c r="AM74"/>
  <c r="AK75"/>
  <c r="AL75"/>
  <c r="AM75"/>
  <c r="AK76"/>
  <c r="AL76"/>
  <c r="AM76"/>
  <c r="AK79"/>
  <c r="AL79"/>
  <c r="AM79"/>
  <c r="AK61"/>
  <c r="AL61"/>
  <c r="AM61"/>
  <c r="AK98"/>
  <c r="AL98"/>
  <c r="AM98"/>
  <c r="AM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F12"/>
  <c r="AO72" l="1"/>
  <c r="AO93" s="1"/>
  <c r="AO102" s="1"/>
  <c r="AO103" s="1"/>
  <c r="AN72"/>
  <c r="AN93" s="1"/>
  <c r="AU25"/>
  <c r="AU23"/>
  <c r="AU22"/>
  <c r="AU21"/>
  <c r="AU20"/>
  <c r="AU19"/>
  <c r="AU17"/>
  <c r="AU16"/>
  <c r="AU15"/>
  <c r="AU14"/>
  <c r="AQ61"/>
  <c r="AU61" s="1"/>
  <c r="AK61" i="18"/>
  <c r="AQ95" i="16"/>
  <c r="AU95" s="1"/>
  <c r="AK95" i="18"/>
  <c r="AK85"/>
  <c r="AQ96" i="16"/>
  <c r="AU96" s="1"/>
  <c r="AK96" i="18"/>
  <c r="AQ9" i="16"/>
  <c r="AU9" s="1"/>
  <c r="AK9" i="18"/>
  <c r="AQ94" i="16"/>
  <c r="AU94" s="1"/>
  <c r="AK94" i="18"/>
  <c r="AK45"/>
  <c r="AQ79" i="16"/>
  <c r="AU79" s="1"/>
  <c r="AK79" i="18"/>
  <c r="AQ76" i="16"/>
  <c r="AU76" s="1"/>
  <c r="AK76" i="18"/>
  <c r="AQ75" i="16"/>
  <c r="AU75" s="1"/>
  <c r="AK75" i="18"/>
  <c r="AQ74" i="16"/>
  <c r="AU74" s="1"/>
  <c r="AK74" i="18"/>
  <c r="AQ73" i="16"/>
  <c r="AU73" s="1"/>
  <c r="AK73" i="18"/>
  <c r="AQ72" i="16"/>
  <c r="AU72" s="1"/>
  <c r="AK72" i="18"/>
  <c r="AQ71" i="16"/>
  <c r="AU71" s="1"/>
  <c r="AK71" i="18"/>
  <c r="AQ69" i="16"/>
  <c r="AU69" s="1"/>
  <c r="AK69" i="18"/>
  <c r="AK13"/>
  <c r="AK27" s="1"/>
  <c r="AQ62" i="16"/>
  <c r="AU62" s="1"/>
  <c r="AK62" i="18"/>
  <c r="AQ60" i="16"/>
  <c r="AU60" s="1"/>
  <c r="AK60" i="18"/>
  <c r="AQ59" i="16"/>
  <c r="AU59" s="1"/>
  <c r="AK59" i="18"/>
  <c r="AQ58" i="16"/>
  <c r="AU58" s="1"/>
  <c r="AK58" i="18"/>
  <c r="AQ57" i="16"/>
  <c r="AU57" s="1"/>
  <c r="AK57" i="18"/>
  <c r="AQ56" i="16"/>
  <c r="AU56" s="1"/>
  <c r="AK56" i="18"/>
  <c r="AQ55" i="16"/>
  <c r="AU55" s="1"/>
  <c r="AK55" i="18"/>
  <c r="AQ54" i="16"/>
  <c r="AU54" s="1"/>
  <c r="AK54" i="18"/>
  <c r="AQ53" i="16"/>
  <c r="AU53" s="1"/>
  <c r="AK53" i="18"/>
  <c r="AQ52" i="16"/>
  <c r="AU52" s="1"/>
  <c r="AK52" i="18"/>
  <c r="AQ51" i="16"/>
  <c r="AU51" s="1"/>
  <c r="AK51" i="18"/>
  <c r="AQ50" i="16"/>
  <c r="AU50" s="1"/>
  <c r="AK50" i="18"/>
  <c r="AQ49" i="16"/>
  <c r="AU49" s="1"/>
  <c r="AK49" i="18"/>
  <c r="AQ48" i="16"/>
  <c r="AU48" s="1"/>
  <c r="AK48" i="18"/>
  <c r="AQ47" i="16"/>
  <c r="AU47" s="1"/>
  <c r="AK47" i="18"/>
  <c r="AQ46" i="16"/>
  <c r="AU46" s="1"/>
  <c r="AK46" i="18"/>
  <c r="AQ44" i="16"/>
  <c r="AU44" s="1"/>
  <c r="AK44" i="18"/>
  <c r="AQ42" i="16"/>
  <c r="AU42" s="1"/>
  <c r="AK42" i="18"/>
  <c r="AQ41" i="16"/>
  <c r="AU41" s="1"/>
  <c r="AK41" i="18"/>
  <c r="AQ40" i="16"/>
  <c r="AU40" s="1"/>
  <c r="AK40" i="18"/>
  <c r="AQ39" i="16"/>
  <c r="AU39" s="1"/>
  <c r="AK39" i="18"/>
  <c r="AQ38" i="16"/>
  <c r="AU38" s="1"/>
  <c r="AK38" i="18"/>
  <c r="AQ37" i="16"/>
  <c r="AU37" s="1"/>
  <c r="AK37" i="18"/>
  <c r="AQ36" i="16"/>
  <c r="AU36" s="1"/>
  <c r="AK36" i="18"/>
  <c r="AQ43" i="16"/>
  <c r="AU43" s="1"/>
  <c r="AK43" i="18"/>
  <c r="AQ35" i="16"/>
  <c r="AU35" s="1"/>
  <c r="AK35" i="18"/>
  <c r="AQ34" i="16"/>
  <c r="AU34" s="1"/>
  <c r="AK34" i="18"/>
  <c r="AQ33" i="16"/>
  <c r="AU33" s="1"/>
  <c r="AK33" i="18"/>
  <c r="AQ32" i="16"/>
  <c r="AU32" s="1"/>
  <c r="AK32" i="18"/>
  <c r="AQ31" i="16"/>
  <c r="AU31" s="1"/>
  <c r="AK31" i="18"/>
  <c r="AQ30" i="16"/>
  <c r="AU30" s="1"/>
  <c r="AK30" i="18"/>
  <c r="AQ29" i="16"/>
  <c r="AU29" s="1"/>
  <c r="AK29" i="18"/>
  <c r="AQ28" i="16"/>
  <c r="AU28" s="1"/>
  <c r="AK28" i="18"/>
  <c r="AQ8" i="16"/>
  <c r="AU8" s="1"/>
  <c r="AK8" i="18"/>
  <c r="AQ7" i="16"/>
  <c r="AU7" s="1"/>
  <c r="AK7" i="18"/>
  <c r="AQ6" i="16"/>
  <c r="AU6" s="1"/>
  <c r="AK6" i="18"/>
  <c r="AQ5" i="16"/>
  <c r="AU5" s="1"/>
  <c r="AK5" i="18"/>
  <c r="AQ4" i="16"/>
  <c r="AU4" s="1"/>
  <c r="AK4" i="18"/>
  <c r="AQ3" i="16"/>
  <c r="AU3" s="1"/>
  <c r="AK3" i="18"/>
  <c r="AQ70" i="16"/>
  <c r="AU70" s="1"/>
  <c r="AK70" i="18"/>
  <c r="AQ68" i="16"/>
  <c r="AU68" s="1"/>
  <c r="AK68" i="18"/>
  <c r="AK98"/>
  <c r="AQ98" i="16"/>
  <c r="AI101" i="18"/>
  <c r="AQ13" i="16"/>
  <c r="AI27" i="18"/>
  <c r="AS98" i="16"/>
  <c r="AS101" s="1"/>
  <c r="AJ101" i="18"/>
  <c r="AS13" i="16"/>
  <c r="AS27" s="1"/>
  <c r="AJ27" i="18"/>
  <c r="AN102" i="16"/>
  <c r="AN103" s="1"/>
  <c r="AQ85"/>
  <c r="AI93" i="18"/>
  <c r="AS85" i="16"/>
  <c r="AS93" s="1"/>
  <c r="AJ93" i="18"/>
  <c r="AQ45" i="16"/>
  <c r="AI67" i="18"/>
  <c r="AI102" s="1"/>
  <c r="AS45" i="16"/>
  <c r="AS67" s="1"/>
  <c r="AJ67" i="18"/>
  <c r="AJ102" s="1"/>
  <c r="AT10" i="16"/>
  <c r="AT12" s="1"/>
  <c r="AR102"/>
  <c r="AR103" s="1"/>
  <c r="AT102"/>
  <c r="AP94"/>
  <c r="AM101"/>
  <c r="AK101"/>
  <c r="E103" i="18"/>
  <c r="K103"/>
  <c r="N102"/>
  <c r="N103" s="1"/>
  <c r="AL101" i="16"/>
  <c r="M102" i="18"/>
  <c r="M103" s="1"/>
  <c r="AL93" i="16"/>
  <c r="AM93"/>
  <c r="AK93"/>
  <c r="L102" i="18"/>
  <c r="L103" s="1"/>
  <c r="AM27" i="16"/>
  <c r="AK27"/>
  <c r="AL27"/>
  <c r="AL67"/>
  <c r="AM67"/>
  <c r="AK67"/>
  <c r="AM12"/>
  <c r="F102"/>
  <c r="F103" s="1"/>
  <c r="M102"/>
  <c r="M103" s="1"/>
  <c r="O102"/>
  <c r="O103" s="1"/>
  <c r="Q102"/>
  <c r="Q103" s="1"/>
  <c r="S102"/>
  <c r="S103" s="1"/>
  <c r="U102"/>
  <c r="U103" s="1"/>
  <c r="W102"/>
  <c r="W103" s="1"/>
  <c r="Y102"/>
  <c r="Y103" s="1"/>
  <c r="AA102"/>
  <c r="AA103" s="1"/>
  <c r="AC102"/>
  <c r="AC103" s="1"/>
  <c r="AE102"/>
  <c r="AE103" s="1"/>
  <c r="AG102"/>
  <c r="AG103" s="1"/>
  <c r="AI102"/>
  <c r="AI103" s="1"/>
  <c r="N102"/>
  <c r="N103" s="1"/>
  <c r="P102"/>
  <c r="P103" s="1"/>
  <c r="R102"/>
  <c r="R103" s="1"/>
  <c r="T102"/>
  <c r="T103" s="1"/>
  <c r="V102"/>
  <c r="V103" s="1"/>
  <c r="X102"/>
  <c r="X103" s="1"/>
  <c r="Z102"/>
  <c r="Z103" s="1"/>
  <c r="AB102"/>
  <c r="AB103" s="1"/>
  <c r="AD102"/>
  <c r="AD103" s="1"/>
  <c r="AF102"/>
  <c r="AF103" s="1"/>
  <c r="AH102"/>
  <c r="AH103" s="1"/>
  <c r="AJ102"/>
  <c r="AJ103" s="1"/>
  <c r="L102"/>
  <c r="L103" s="1"/>
  <c r="J102" i="18"/>
  <c r="J103" s="1"/>
  <c r="K102" i="16"/>
  <c r="K103" s="1"/>
  <c r="I102" i="18"/>
  <c r="I103" s="1"/>
  <c r="J102" i="16"/>
  <c r="J103" s="1"/>
  <c r="H102" i="18"/>
  <c r="H103" s="1"/>
  <c r="I102" i="16"/>
  <c r="I103" s="1"/>
  <c r="H102"/>
  <c r="H103" s="1"/>
  <c r="F102" i="18"/>
  <c r="G102" i="16"/>
  <c r="G103" s="1"/>
  <c r="G103" i="18"/>
  <c r="AA103"/>
  <c r="AB103"/>
  <c r="AC103"/>
  <c r="AD103"/>
  <c r="AK101" l="1"/>
  <c r="AK93"/>
  <c r="AU45" i="16"/>
  <c r="AU67" s="1"/>
  <c r="AU85"/>
  <c r="AU93" s="1"/>
  <c r="AU13"/>
  <c r="AU27" s="1"/>
  <c r="AQ101"/>
  <c r="AU98"/>
  <c r="AU101" s="1"/>
  <c r="AK67" i="18"/>
  <c r="AT103" i="16"/>
  <c r="AQ93"/>
  <c r="AQ67"/>
  <c r="AQ27"/>
  <c r="AP27"/>
  <c r="AM102"/>
  <c r="AM103" s="1"/>
  <c r="AP101"/>
  <c r="AP67"/>
  <c r="AP93"/>
  <c r="AK102"/>
  <c r="AL102"/>
  <c r="AS102"/>
  <c r="F103" i="18"/>
  <c r="AK102" l="1"/>
  <c r="AU102" i="16"/>
  <c r="AQ102"/>
  <c r="AP102"/>
  <c r="AJ2" i="18"/>
  <c r="AI2"/>
  <c r="AL2" i="16"/>
  <c r="AL12" s="1"/>
  <c r="AL103" s="1"/>
  <c r="AK2"/>
  <c r="AK2" i="18" l="1"/>
  <c r="AK12" s="1"/>
  <c r="AK103" s="1"/>
  <c r="AS2" i="16"/>
  <c r="AS12" s="1"/>
  <c r="AS103" s="1"/>
  <c r="AJ12" i="18"/>
  <c r="AJ103" s="1"/>
  <c r="AQ2" i="16"/>
  <c r="AI12" i="18"/>
  <c r="AI103" s="1"/>
  <c r="AP12" i="16"/>
  <c r="AP103" s="1"/>
  <c r="AK12"/>
  <c r="AK103" s="1"/>
  <c r="AQ12" l="1"/>
  <c r="AQ103" s="1"/>
  <c r="AU2"/>
  <c r="AU12" s="1"/>
  <c r="AU103" s="1"/>
</calcChain>
</file>

<file path=xl/comments1.xml><?xml version="1.0" encoding="utf-8"?>
<comments xmlns="http://schemas.openxmlformats.org/spreadsheetml/2006/main">
  <authors>
    <author>Ahmed M. Osman</author>
  </authors>
  <commentList>
    <comment ref="AK1" authorId="0">
      <text>
        <r>
          <rPr>
            <b/>
            <sz val="24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L1" authorId="0">
      <text>
        <r>
          <rPr>
            <b/>
            <sz val="24"/>
            <color indexed="81"/>
            <rFont val="Tahoma"/>
            <family val="2"/>
          </rPr>
          <t>-1</t>
        </r>
      </text>
    </comment>
    <comment ref="AM1" authorId="0">
      <text>
        <r>
          <rPr>
            <b/>
            <sz val="26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N1" authorId="0">
      <text>
        <r>
          <rPr>
            <b/>
            <sz val="24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O1" authorId="0">
      <text>
        <r>
          <rPr>
            <b/>
            <sz val="24"/>
            <color indexed="81"/>
            <rFont val="Tahoma"/>
            <family val="2"/>
          </rPr>
          <t xml:space="preserve">4
</t>
        </r>
        <r>
          <rPr>
            <b/>
            <sz val="14"/>
            <color indexed="81"/>
            <rFont val="Tahoma"/>
            <family val="2"/>
          </rPr>
          <t>وفاه-زواج-مرضى</t>
        </r>
      </text>
    </comment>
    <comment ref="U50" authorId="0">
      <text>
        <r>
          <rPr>
            <b/>
            <sz val="9"/>
            <color indexed="81"/>
            <rFont val="Tahoma"/>
            <family val="2"/>
          </rPr>
          <t>مرضى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50" authorId="0">
      <text>
        <r>
          <rPr>
            <b/>
            <sz val="9"/>
            <color indexed="81"/>
            <rFont val="Tahoma"/>
            <family val="2"/>
          </rPr>
          <t>مرضى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<sst xmlns="http://schemas.openxmlformats.org/spreadsheetml/2006/main" count="659" uniqueCount="263">
  <si>
    <t>م</t>
  </si>
  <si>
    <t xml:space="preserve">الكود </t>
  </si>
  <si>
    <t>الوظيفه</t>
  </si>
  <si>
    <t>الاسم</t>
  </si>
  <si>
    <t>بدون اذن</t>
  </si>
  <si>
    <t>سنوى</t>
  </si>
  <si>
    <t>اذن</t>
  </si>
  <si>
    <t>تاخيرات</t>
  </si>
  <si>
    <t>تصاريح</t>
  </si>
  <si>
    <t>31</t>
  </si>
  <si>
    <t>احمد محمد سيد عثمان</t>
  </si>
  <si>
    <t>موظف شئون عاملين</t>
  </si>
  <si>
    <t>02</t>
  </si>
  <si>
    <t>محمد عبده رجب القشاوى</t>
  </si>
  <si>
    <t>مدير انتاج</t>
  </si>
  <si>
    <t>03</t>
  </si>
  <si>
    <t>عبد الرحمن محمد خضر محمد حلاوة</t>
  </si>
  <si>
    <t>مدير المخازن</t>
  </si>
  <si>
    <t>02/04</t>
  </si>
  <si>
    <t>محمد هانى ابراهيم ابراهيم السقا</t>
  </si>
  <si>
    <t>مدير ورديه</t>
  </si>
  <si>
    <t>02/07</t>
  </si>
  <si>
    <t>محمد جمال عبده مصطفى حمزه</t>
  </si>
  <si>
    <t>مهندس صيانه</t>
  </si>
  <si>
    <t>02/13</t>
  </si>
  <si>
    <t>جلال محمد جلال الدين عبد القادر عبد الله</t>
  </si>
  <si>
    <t>مهندس جوده</t>
  </si>
  <si>
    <t>02/26</t>
  </si>
  <si>
    <t>منى عبد الرحمن محمد فهيم وهبه</t>
  </si>
  <si>
    <t>02/27</t>
  </si>
  <si>
    <t>ساره جلال متولى الفار</t>
  </si>
  <si>
    <t>مساعده تطوير اعمال</t>
  </si>
  <si>
    <t>اجمالى الاداره</t>
  </si>
  <si>
    <t>نائب مدير الموارد البشريه</t>
  </si>
  <si>
    <t>16</t>
  </si>
  <si>
    <t>بوسى العربى السيد سعيد برايا</t>
  </si>
  <si>
    <t>رئيسه قسم التجميع-الرش</t>
  </si>
  <si>
    <t>17</t>
  </si>
  <si>
    <t>ايه ابراهيم السيد محمد</t>
  </si>
  <si>
    <t xml:space="preserve">عاملة تجميع </t>
  </si>
  <si>
    <t>18</t>
  </si>
  <si>
    <t>ياسمين رمضان عبد الواحد السيد</t>
  </si>
  <si>
    <t>رئيسه قسم التجميع-الطباعه</t>
  </si>
  <si>
    <t>30</t>
  </si>
  <si>
    <t>اسراء عوض احمد الفار</t>
  </si>
  <si>
    <t>04/28</t>
  </si>
  <si>
    <t>ايه السعيد حامد السعيد محمد</t>
  </si>
  <si>
    <t>04/42</t>
  </si>
  <si>
    <t>ايه احمد احمد احمد عطا عرنوس</t>
  </si>
  <si>
    <t>04/45</t>
  </si>
  <si>
    <t>سماح محمد الشوربجى دعبس</t>
  </si>
  <si>
    <t>04/48</t>
  </si>
  <si>
    <t>اسراء المتولى ابراهيم المقدم</t>
  </si>
  <si>
    <t>04/50</t>
  </si>
  <si>
    <t>اسراء ابراهيم السيد محمد</t>
  </si>
  <si>
    <t>مروة اشرف محمود السيد برايا</t>
  </si>
  <si>
    <t>عاملة تجميع مؤقته</t>
  </si>
  <si>
    <t>06/24</t>
  </si>
  <si>
    <t>غاده العربى السيد السيد برايه</t>
  </si>
  <si>
    <t>اجمالى العاملات</t>
  </si>
  <si>
    <t>05</t>
  </si>
  <si>
    <t>احمد السيد عطيه ابراهيم</t>
  </si>
  <si>
    <t>عامل فاكيوم</t>
  </si>
  <si>
    <t>06</t>
  </si>
  <si>
    <t>محمد ابراهيم الحنفى محمود</t>
  </si>
  <si>
    <t>07</t>
  </si>
  <si>
    <t>محمد محمد يوسف يوسف</t>
  </si>
  <si>
    <t>عامل طباعه</t>
  </si>
  <si>
    <t>08</t>
  </si>
  <si>
    <t>مصطفى كامل السيد الحسينى فروح</t>
  </si>
  <si>
    <t>عامل مخازن</t>
  </si>
  <si>
    <t>11</t>
  </si>
  <si>
    <t>عادل محمد محمد سلامه</t>
  </si>
  <si>
    <t>عامل رش</t>
  </si>
  <si>
    <t>13</t>
  </si>
  <si>
    <t>حسن محمود السيد السيد عبد الله النقيطى</t>
  </si>
  <si>
    <t>14</t>
  </si>
  <si>
    <t>محمد محمد السيد منصور حواله</t>
  </si>
  <si>
    <t>15</t>
  </si>
  <si>
    <t>محمد محمد مرسي سليمان احمد</t>
  </si>
  <si>
    <t>السيد سليمان السيد محمود عطا الله</t>
  </si>
  <si>
    <t>22</t>
  </si>
  <si>
    <t>محمد محمود السيد السيد عبدالله</t>
  </si>
  <si>
    <t>23</t>
  </si>
  <si>
    <t>حامد حامد احمد ابو العنين</t>
  </si>
  <si>
    <t>مشرف صاله-فنى طباعه</t>
  </si>
  <si>
    <t>24</t>
  </si>
  <si>
    <t>عصام ايهاب محمد السيد</t>
  </si>
  <si>
    <t>25</t>
  </si>
  <si>
    <t>شوقى محمد احمد يوسف</t>
  </si>
  <si>
    <t>26</t>
  </si>
  <si>
    <t>رامي السعيد حامد السعيد</t>
  </si>
  <si>
    <t>عامل تجميع</t>
  </si>
  <si>
    <t>27</t>
  </si>
  <si>
    <t>محمود الغنيمي عبد الله عبد الله</t>
  </si>
  <si>
    <t>28</t>
  </si>
  <si>
    <t>احمد صالح عويضه محمود الامير</t>
  </si>
  <si>
    <t>29</t>
  </si>
  <si>
    <t>محمد ابراهيم سعد مسلم</t>
  </si>
  <si>
    <t>مشرف امن</t>
  </si>
  <si>
    <t>03/02</t>
  </si>
  <si>
    <t>احمد احمد سليمان عبد العال</t>
  </si>
  <si>
    <t>مشرف صاله-فنى رش</t>
  </si>
  <si>
    <t>03/03</t>
  </si>
  <si>
    <t>حسام محمد محمد عبد الرحمن رخا</t>
  </si>
  <si>
    <t>03/06</t>
  </si>
  <si>
    <t>محمد السيد سعيد سلام</t>
  </si>
  <si>
    <t>مشرف صاله</t>
  </si>
  <si>
    <t>03/09</t>
  </si>
  <si>
    <t>محمد احمد احمد يوسف فياض</t>
  </si>
  <si>
    <t>03/10</t>
  </si>
  <si>
    <t>اسامه ناجى احمد درويش</t>
  </si>
  <si>
    <t>03/15</t>
  </si>
  <si>
    <t>محمد السيد عطيه ابراهيم</t>
  </si>
  <si>
    <t>03/18</t>
  </si>
  <si>
    <t>محمد فهيم مصطفى محمود احمد</t>
  </si>
  <si>
    <t>مشرف صاله البويات</t>
  </si>
  <si>
    <t>03/20</t>
  </si>
  <si>
    <t>محمد محمد السيد احمد منصور</t>
  </si>
  <si>
    <t>03/39</t>
  </si>
  <si>
    <t>ابراهيم سليمان سالم سليم سلمى</t>
  </si>
  <si>
    <t>03/56</t>
  </si>
  <si>
    <t>حسن محمد محمد محمد فياض</t>
  </si>
  <si>
    <t>مشرف صيانه</t>
  </si>
  <si>
    <t>03/60</t>
  </si>
  <si>
    <t>ممدوح سامى حسن احمد الامير</t>
  </si>
  <si>
    <t xml:space="preserve">عامل طباعه </t>
  </si>
  <si>
    <t>03/84</t>
  </si>
  <si>
    <t>محمود محمد عوض مرزوق الشوا</t>
  </si>
  <si>
    <t>03/102</t>
  </si>
  <si>
    <t>محمد ابراهيم محمد وهبه عسفان</t>
  </si>
  <si>
    <t>03/121</t>
  </si>
  <si>
    <t>محمد محمود حسن الددمونى البسيونى</t>
  </si>
  <si>
    <t>03/137</t>
  </si>
  <si>
    <t>السيد محمد السيد احمد منصور</t>
  </si>
  <si>
    <t>03/140</t>
  </si>
  <si>
    <t>محمد كامل السيد محمد غنيم</t>
  </si>
  <si>
    <t>03/145</t>
  </si>
  <si>
    <t>إبراهيم احمد ابراهيم محمد درويش</t>
  </si>
  <si>
    <t>03/164</t>
  </si>
  <si>
    <t>محمد محمد محمد عوض اللوزى</t>
  </si>
  <si>
    <t xml:space="preserve">مراقب أمن </t>
  </si>
  <si>
    <t>03/175</t>
  </si>
  <si>
    <t>احمد شلبى شلبى محمد احمد فارس</t>
  </si>
  <si>
    <t>عامل صيانه</t>
  </si>
  <si>
    <t>05/16</t>
  </si>
  <si>
    <t>محمد حسن فتحى حسن</t>
  </si>
  <si>
    <t>عامل تجميع مؤقت</t>
  </si>
  <si>
    <t>عامل خدمات</t>
  </si>
  <si>
    <t>04</t>
  </si>
  <si>
    <t>ابراهيم صلاح محمد محمد</t>
  </si>
  <si>
    <t>12</t>
  </si>
  <si>
    <t>الغريب الخضر محمد محمد</t>
  </si>
  <si>
    <t>32</t>
  </si>
  <si>
    <t>فتحى اشرف فتحى السيد</t>
  </si>
  <si>
    <t>03/11</t>
  </si>
  <si>
    <t>على عبد الله مجاهد هاشم</t>
  </si>
  <si>
    <t>03/25</t>
  </si>
  <si>
    <t>رمضان طلعت حسنين ابراهيم ابو شعيشع</t>
  </si>
  <si>
    <t>03/27</t>
  </si>
  <si>
    <t>عبد النعيم احمد شافع محمد هريدى</t>
  </si>
  <si>
    <t>03/29</t>
  </si>
  <si>
    <t>محمد سامى ابراهيم عبد الله ابراهيم</t>
  </si>
  <si>
    <t>03/42</t>
  </si>
  <si>
    <t>عبد العزيز السعيد عبد العزيز على</t>
  </si>
  <si>
    <t>03/47</t>
  </si>
  <si>
    <t>غريب درويش سعد درويش</t>
  </si>
  <si>
    <t>03/82</t>
  </si>
  <si>
    <t>مؤمن غريب ابراهيم احمد عبداللاه</t>
  </si>
  <si>
    <t>عامل رش اولى</t>
  </si>
  <si>
    <t>03/166</t>
  </si>
  <si>
    <t>خالد ناجى احمد درويش فياض</t>
  </si>
  <si>
    <t>03/169</t>
  </si>
  <si>
    <t>حسام احمد درويش محمد</t>
  </si>
  <si>
    <t>اجمالى العمال (الوردية الاولى)</t>
  </si>
  <si>
    <t>اجمالى العمال (الوردية الثانيه)</t>
  </si>
  <si>
    <t>اجمالى العمال</t>
  </si>
  <si>
    <t>الاجمالى</t>
  </si>
  <si>
    <t>عدد ايام
 الغياب</t>
  </si>
  <si>
    <t>مدير الموارد البشريه</t>
  </si>
  <si>
    <t>بدل اضافى</t>
  </si>
  <si>
    <t>مصنع</t>
  </si>
  <si>
    <t>بدون
 اذن</t>
  </si>
  <si>
    <t>عدد التاخيرات</t>
  </si>
  <si>
    <t>عدد التصاريح</t>
  </si>
  <si>
    <t>اجمالى العمال (الامن)</t>
  </si>
  <si>
    <t>03/176</t>
  </si>
  <si>
    <t>وليد موسى احمد سعد</t>
  </si>
  <si>
    <t>03/177</t>
  </si>
  <si>
    <t>سعيد طه احمد طه</t>
  </si>
  <si>
    <t>05/50</t>
  </si>
  <si>
    <t>اسلام حمدى محمد المهدى عبد الله</t>
  </si>
  <si>
    <t>02/28</t>
  </si>
  <si>
    <t>مياده علاء مصطفى كامل محمود التفاهنى</t>
  </si>
  <si>
    <t>مسئول تدريب</t>
  </si>
  <si>
    <t>03/85</t>
  </si>
  <si>
    <t>محمد طارق محمد منصور المحمودى</t>
  </si>
  <si>
    <t>04/29</t>
  </si>
  <si>
    <t>ايمان ناصر الجميل ايمن خضر</t>
  </si>
  <si>
    <t>03/178</t>
  </si>
  <si>
    <t>ابراهيم حسن محمد عمار</t>
  </si>
  <si>
    <t>05/51</t>
  </si>
  <si>
    <t>يونس شعبان على عبد المنعم</t>
  </si>
  <si>
    <t>05/52</t>
  </si>
  <si>
    <t>احمد محب عبد السيد على عمر</t>
  </si>
  <si>
    <t>04/52</t>
  </si>
  <si>
    <t>05/53</t>
  </si>
  <si>
    <t>محمد مختار فهمى مختار</t>
  </si>
  <si>
    <t>06/27</t>
  </si>
  <si>
    <t>اسماء رمضان عبد الواحد السيد</t>
  </si>
  <si>
    <t>عامل تجميع مؤقته</t>
  </si>
  <si>
    <t>محمد احمد محمود الصاوى</t>
  </si>
  <si>
    <t>05/55</t>
  </si>
  <si>
    <t>عمرو محمد محمود نوفل</t>
  </si>
  <si>
    <t>03/182</t>
  </si>
  <si>
    <t>محمد سعيد السيد احمد يوسف</t>
  </si>
  <si>
    <t>03/180</t>
  </si>
  <si>
    <t>محمود ابراهيم عبد العزيز بدوى منصور</t>
  </si>
  <si>
    <t>03/181</t>
  </si>
  <si>
    <t>سالم جمال سالم عويمر</t>
  </si>
  <si>
    <t>04/54</t>
  </si>
  <si>
    <t>امال السيد السيد السيد فياض</t>
  </si>
  <si>
    <t>05/56</t>
  </si>
  <si>
    <t>كريم عزت محمود ابراهيم</t>
  </si>
  <si>
    <t>03/150</t>
  </si>
  <si>
    <t>خضر محمد خضر على سليمان</t>
  </si>
  <si>
    <t>03/184</t>
  </si>
  <si>
    <t>اسلام رضا نصر محمد الغمرى</t>
  </si>
  <si>
    <t>03/185</t>
  </si>
  <si>
    <t>مصطفى كمال مصطفى عبد اللطيف</t>
  </si>
  <si>
    <t>02/30</t>
  </si>
  <si>
    <t>مروه عز الدين ابراهيم القاضى</t>
  </si>
  <si>
    <t>مسئول خدمه عملاء</t>
  </si>
  <si>
    <t>03/183</t>
  </si>
  <si>
    <t>03/187</t>
  </si>
  <si>
    <t>كريم ابراهيم حسن السيد احمد</t>
  </si>
  <si>
    <t>03/186</t>
  </si>
  <si>
    <t>محمد جابر عبد الحميد الشحات</t>
  </si>
  <si>
    <t>03/01</t>
  </si>
  <si>
    <t>05/57</t>
  </si>
  <si>
    <t>احمد محمود عبد العظيم محمود</t>
  </si>
  <si>
    <t>05/58</t>
  </si>
  <si>
    <t>كريم عبده ابراهيم الدسوقى الغندور</t>
  </si>
  <si>
    <t>03/188</t>
  </si>
  <si>
    <t>هيثم عبد المنعم على محمد خضر</t>
  </si>
  <si>
    <t>التاريخ</t>
  </si>
  <si>
    <t>درجه الجزاء</t>
  </si>
  <si>
    <t>السبب</t>
  </si>
  <si>
    <t>التهريج اثناء العمل</t>
  </si>
  <si>
    <t>التحدث باسلوب غير لائق مع زميله</t>
  </si>
  <si>
    <t>عدم لف الالمونيوم لباب الفاكيوم</t>
  </si>
  <si>
    <t>عدم نظافه الشغل جيدا قبل الرش الاولى</t>
  </si>
  <si>
    <t>تشغيل شغل حارق على السير بطريقه مستمره بدون علم</t>
  </si>
  <si>
    <t>الاهمال فى العمل (عدم فرز الشغل على الماكينه)</t>
  </si>
  <si>
    <t>الاهمال فى العمل (تركيب شغل فى الفاكيوم لم يرش اولى)</t>
  </si>
  <si>
    <t>فك شغل جلاكسى الطباعه بطريقه غير جيده مما ادى لتكسير الارجل</t>
  </si>
  <si>
    <t>كسر عليقه مسدس رش الاولى - غير متعمد</t>
  </si>
  <si>
    <t>الخروج من الصاله دون اذن و التاخير فى دوره المياه</t>
  </si>
  <si>
    <t>تركيب الشغل بطريقه غير جيده</t>
  </si>
  <si>
    <t>إجمالى التصاريح و التاخيرات</t>
  </si>
  <si>
    <t>تاريخ التعيين</t>
  </si>
  <si>
    <t>الحافز</t>
  </si>
  <si>
    <t>الخصم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</si>
</sst>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&quot;&quot;0.00&quot; يوم&quot;"/>
  </numFmts>
  <fonts count="1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sz val="14"/>
      <color theme="1"/>
      <name val="Arial"/>
      <family val="2"/>
      <scheme val="minor"/>
    </font>
    <font>
      <sz val="14"/>
      <color theme="1"/>
      <name val="Times New Roman"/>
      <family val="1"/>
      <scheme val="major"/>
    </font>
    <font>
      <sz val="16"/>
      <color theme="1"/>
      <name val="Times New Roman"/>
      <family val="1"/>
      <scheme val="major"/>
    </font>
    <font>
      <b/>
      <sz val="10"/>
      <color theme="1"/>
      <name val="Arial"/>
      <family val="2"/>
      <scheme val="minor"/>
    </font>
    <font>
      <b/>
      <sz val="10"/>
      <name val="Arial"/>
      <family val="2"/>
      <scheme val="minor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14"/>
      <color indexed="81"/>
      <name val="Tahoma"/>
      <family val="2"/>
    </font>
    <font>
      <b/>
      <sz val="24"/>
      <color indexed="81"/>
      <name val="Tahoma"/>
      <family val="2"/>
    </font>
    <font>
      <b/>
      <sz val="26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20" fontId="1" fillId="0" borderId="0" xfId="1" applyNumberFormat="1"/>
    <xf numFmtId="1" fontId="2" fillId="4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/>
    </xf>
    <xf numFmtId="4" fontId="2" fillId="4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 readingOrder="2"/>
    </xf>
    <xf numFmtId="0" fontId="3" fillId="7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/>
    </xf>
    <xf numFmtId="0" fontId="3" fillId="5" borderId="1" xfId="1" applyNumberFormat="1" applyFont="1" applyFill="1" applyBorder="1" applyAlignment="1">
      <alignment horizontal="center" vertical="center"/>
    </xf>
    <xf numFmtId="0" fontId="3" fillId="8" borderId="1" xfId="1" applyNumberFormat="1" applyFont="1" applyFill="1" applyBorder="1" applyAlignment="1">
      <alignment horizontal="center" vertical="center"/>
    </xf>
    <xf numFmtId="0" fontId="3" fillId="6" borderId="1" xfId="1" applyNumberFormat="1" applyFont="1" applyFill="1" applyBorder="1" applyAlignment="1">
      <alignment horizontal="center" vertical="center"/>
    </xf>
    <xf numFmtId="4" fontId="2" fillId="4" borderId="5" xfId="1" applyNumberFormat="1" applyFont="1" applyFill="1" applyBorder="1" applyAlignment="1">
      <alignment horizontal="center" vertical="center" wrapText="1"/>
    </xf>
    <xf numFmtId="4" fontId="2" fillId="4" borderId="6" xfId="1" applyNumberFormat="1" applyFont="1" applyFill="1" applyBorder="1" applyAlignment="1">
      <alignment horizontal="center" vertical="center" wrapText="1"/>
    </xf>
    <xf numFmtId="4" fontId="2" fillId="4" borderId="7" xfId="1" applyNumberFormat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2" fontId="3" fillId="0" borderId="9" xfId="1" applyNumberFormat="1" applyFont="1" applyBorder="1" applyAlignment="1">
      <alignment horizontal="center" vertical="center"/>
    </xf>
    <xf numFmtId="2" fontId="3" fillId="0" borderId="10" xfId="1" applyNumberFormat="1" applyFont="1" applyBorder="1" applyAlignment="1">
      <alignment horizontal="center" vertical="center"/>
    </xf>
    <xf numFmtId="2" fontId="3" fillId="0" borderId="8" xfId="1" applyNumberFormat="1" applyFont="1" applyBorder="1" applyAlignment="1">
      <alignment horizontal="center" vertical="center"/>
    </xf>
    <xf numFmtId="2" fontId="3" fillId="0" borderId="11" xfId="1" applyNumberFormat="1" applyFont="1" applyBorder="1" applyAlignment="1">
      <alignment horizontal="center" vertical="center"/>
    </xf>
    <xf numFmtId="2" fontId="3" fillId="7" borderId="1" xfId="1" applyNumberFormat="1" applyFont="1" applyFill="1" applyBorder="1" applyAlignment="1">
      <alignment horizontal="center" vertical="center"/>
    </xf>
    <xf numFmtId="2" fontId="3" fillId="6" borderId="1" xfId="1" applyNumberFormat="1" applyFont="1" applyFill="1" applyBorder="1" applyAlignment="1">
      <alignment horizontal="center" vertical="center"/>
    </xf>
    <xf numFmtId="2" fontId="3" fillId="5" borderId="1" xfId="1" applyNumberFormat="1" applyFont="1" applyFill="1" applyBorder="1" applyAlignment="1">
      <alignment horizontal="center" vertical="center"/>
    </xf>
    <xf numFmtId="2" fontId="3" fillId="8" borderId="1" xfId="1" applyNumberFormat="1" applyFont="1" applyFill="1" applyBorder="1" applyAlignment="1">
      <alignment horizontal="center" vertical="center"/>
    </xf>
    <xf numFmtId="2" fontId="3" fillId="6" borderId="9" xfId="1" applyNumberFormat="1" applyFont="1" applyFill="1" applyBorder="1" applyAlignment="1">
      <alignment horizontal="center" vertical="center"/>
    </xf>
    <xf numFmtId="0" fontId="3" fillId="9" borderId="1" xfId="1" applyNumberFormat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horizontal="center" vertical="center"/>
    </xf>
    <xf numFmtId="49" fontId="6" fillId="6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6" borderId="8" xfId="1" applyNumberFormat="1" applyFont="1" applyFill="1" applyBorder="1" applyAlignment="1">
      <alignment horizontal="center" vertical="center"/>
    </xf>
    <xf numFmtId="2" fontId="3" fillId="6" borderId="10" xfId="1" applyNumberFormat="1" applyFont="1" applyFill="1" applyBorder="1" applyAlignment="1">
      <alignment horizontal="center" vertical="center"/>
    </xf>
    <xf numFmtId="0" fontId="4" fillId="9" borderId="1" xfId="1" applyFont="1" applyFill="1" applyBorder="1" applyAlignment="1">
      <alignment horizontal="center" vertical="center"/>
    </xf>
    <xf numFmtId="49" fontId="6" fillId="9" borderId="1" xfId="1" applyNumberFormat="1" applyFont="1" applyFill="1" applyBorder="1" applyAlignment="1">
      <alignment horizontal="center" vertical="center"/>
    </xf>
    <xf numFmtId="164" fontId="8" fillId="9" borderId="1" xfId="1" applyNumberFormat="1" applyFont="1" applyFill="1" applyBorder="1" applyAlignment="1">
      <alignment horizontal="center" vertical="center"/>
    </xf>
    <xf numFmtId="0" fontId="3" fillId="9" borderId="8" xfId="1" applyFont="1" applyFill="1" applyBorder="1" applyAlignment="1">
      <alignment horizontal="center" vertical="center"/>
    </xf>
    <xf numFmtId="0" fontId="3" fillId="9" borderId="9" xfId="1" applyFont="1" applyFill="1" applyBorder="1" applyAlignment="1">
      <alignment horizontal="center" vertical="center"/>
    </xf>
    <xf numFmtId="2" fontId="3" fillId="9" borderId="9" xfId="1" applyNumberFormat="1" applyFont="1" applyFill="1" applyBorder="1" applyAlignment="1">
      <alignment horizontal="center" vertical="center"/>
    </xf>
    <xf numFmtId="2" fontId="3" fillId="9" borderId="10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2" fontId="3" fillId="9" borderId="1" xfId="1" applyNumberFormat="1" applyFont="1" applyFill="1" applyBorder="1" applyAlignment="1">
      <alignment horizontal="center" vertical="center"/>
    </xf>
    <xf numFmtId="2" fontId="3" fillId="9" borderId="8" xfId="1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2" fontId="8" fillId="9" borderId="1" xfId="1" applyNumberFormat="1" applyFont="1" applyFill="1" applyBorder="1" applyAlignment="1">
      <alignment horizontal="center" vertical="center"/>
    </xf>
    <xf numFmtId="0" fontId="4" fillId="8" borderId="4" xfId="1" applyFont="1" applyFill="1" applyBorder="1" applyAlignment="1">
      <alignment horizontal="center" vertical="center"/>
    </xf>
    <xf numFmtId="0" fontId="4" fillId="6" borderId="4" xfId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 vertical="center"/>
    </xf>
    <xf numFmtId="14" fontId="6" fillId="2" borderId="1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4" fontId="7" fillId="2" borderId="12" xfId="1" applyNumberFormat="1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14" fontId="8" fillId="0" borderId="1" xfId="1" applyNumberFormat="1" applyFont="1" applyFill="1" applyBorder="1" applyAlignment="1">
      <alignment horizontal="center" vertical="center"/>
    </xf>
    <xf numFmtId="14" fontId="8" fillId="2" borderId="1" xfId="1" applyNumberFormat="1" applyFont="1" applyFill="1" applyBorder="1" applyAlignment="1">
      <alignment horizontal="center" vertical="center"/>
    </xf>
    <xf numFmtId="0" fontId="4" fillId="8" borderId="2" xfId="1" applyFont="1" applyFill="1" applyBorder="1" applyAlignment="1">
      <alignment horizontal="center" vertical="center"/>
    </xf>
    <xf numFmtId="0" fontId="4" fillId="8" borderId="3" xfId="1" applyFont="1" applyFill="1" applyBorder="1" applyAlignment="1">
      <alignment horizontal="center" vertical="center"/>
    </xf>
    <xf numFmtId="0" fontId="4" fillId="8" borderId="4" xfId="1" applyFont="1" applyFill="1" applyBorder="1" applyAlignment="1">
      <alignment horizontal="center" vertical="center"/>
    </xf>
    <xf numFmtId="0" fontId="4" fillId="6" borderId="2" xfId="1" applyFont="1" applyFill="1" applyBorder="1" applyAlignment="1">
      <alignment horizontal="center" vertical="center"/>
    </xf>
    <xf numFmtId="0" fontId="4" fillId="6" borderId="3" xfId="1" applyFont="1" applyFill="1" applyBorder="1" applyAlignment="1">
      <alignment horizontal="center" vertical="center"/>
    </xf>
    <xf numFmtId="0" fontId="4" fillId="6" borderId="4" xfId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/>
    </xf>
    <xf numFmtId="0" fontId="4" fillId="5" borderId="3" xfId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52"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f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f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f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f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A122"/>
  <sheetViews>
    <sheetView rightToLeft="1" tabSelected="1" workbookViewId="0">
      <pane ySplit="1" topLeftCell="A2" activePane="bottomLeft" state="frozen"/>
      <selection pane="bottomLeft" activeCell="AV2" sqref="AV2"/>
    </sheetView>
  </sheetViews>
  <sheetFormatPr defaultRowHeight="14.25"/>
  <cols>
    <col min="1" max="1" width="5.625" style="1" bestFit="1" customWidth="1"/>
    <col min="2" max="2" width="8.625" style="1" bestFit="1" customWidth="1"/>
    <col min="3" max="3" width="23" style="1" bestFit="1" customWidth="1"/>
    <col min="4" max="5" width="17.375" style="1" customWidth="1"/>
    <col min="6" max="36" width="6.875" style="1" hidden="1" customWidth="1"/>
    <col min="37" max="37" width="7.125" style="1" bestFit="1" customWidth="1"/>
    <col min="38" max="38" width="9" style="1" bestFit="1" customWidth="1"/>
    <col min="39" max="39" width="8.75" style="1" bestFit="1" customWidth="1"/>
    <col min="40" max="41" width="8.75" style="1" customWidth="1"/>
    <col min="42" max="42" width="11.25" style="1" bestFit="1" customWidth="1"/>
    <col min="43" max="43" width="8" style="1" hidden="1" customWidth="1"/>
    <col min="44" max="44" width="8.5" style="1" hidden="1" customWidth="1"/>
    <col min="45" max="45" width="8.125" style="1" hidden="1" customWidth="1"/>
    <col min="46" max="46" width="8" style="1" hidden="1" customWidth="1"/>
    <col min="47" max="47" width="11.125" style="1" bestFit="1" customWidth="1"/>
    <col min="48" max="16384" width="9" style="1"/>
  </cols>
  <sheetData>
    <row r="1" spans="1:53" ht="57.75" thickTop="1" thickBot="1">
      <c r="A1" s="3" t="s">
        <v>0</v>
      </c>
      <c r="B1" s="4" t="s">
        <v>1</v>
      </c>
      <c r="C1" s="5" t="s">
        <v>3</v>
      </c>
      <c r="D1" s="5" t="s">
        <v>2</v>
      </c>
      <c r="E1" s="5" t="s">
        <v>260</v>
      </c>
      <c r="F1" s="6">
        <v>26</v>
      </c>
      <c r="G1" s="6">
        <v>27</v>
      </c>
      <c r="H1" s="6">
        <v>28</v>
      </c>
      <c r="I1" s="6">
        <v>29</v>
      </c>
      <c r="J1" s="6">
        <v>30</v>
      </c>
      <c r="K1" s="6">
        <v>31</v>
      </c>
      <c r="L1" s="6">
        <v>1</v>
      </c>
      <c r="M1" s="6">
        <v>2</v>
      </c>
      <c r="N1" s="6">
        <v>3</v>
      </c>
      <c r="O1" s="6">
        <v>4</v>
      </c>
      <c r="P1" s="6">
        <v>5</v>
      </c>
      <c r="Q1" s="6">
        <v>6</v>
      </c>
      <c r="R1" s="6">
        <v>7</v>
      </c>
      <c r="S1" s="6">
        <v>8</v>
      </c>
      <c r="T1" s="6">
        <v>9</v>
      </c>
      <c r="U1" s="6">
        <v>10</v>
      </c>
      <c r="V1" s="6">
        <v>11</v>
      </c>
      <c r="W1" s="6">
        <v>12</v>
      </c>
      <c r="X1" s="6">
        <v>13</v>
      </c>
      <c r="Y1" s="6">
        <v>14</v>
      </c>
      <c r="Z1" s="6">
        <v>15</v>
      </c>
      <c r="AA1" s="6">
        <v>16</v>
      </c>
      <c r="AB1" s="6">
        <v>17</v>
      </c>
      <c r="AC1" s="6">
        <v>18</v>
      </c>
      <c r="AD1" s="6">
        <v>19</v>
      </c>
      <c r="AE1" s="6">
        <v>20</v>
      </c>
      <c r="AF1" s="6">
        <v>21</v>
      </c>
      <c r="AG1" s="6">
        <v>22</v>
      </c>
      <c r="AH1" s="6">
        <v>23</v>
      </c>
      <c r="AI1" s="6">
        <v>24</v>
      </c>
      <c r="AJ1" s="6">
        <v>25</v>
      </c>
      <c r="AK1" s="23" t="s">
        <v>6</v>
      </c>
      <c r="AL1" s="24" t="s">
        <v>182</v>
      </c>
      <c r="AM1" s="24" t="s">
        <v>5</v>
      </c>
      <c r="AN1" s="24" t="s">
        <v>180</v>
      </c>
      <c r="AO1" s="24" t="s">
        <v>181</v>
      </c>
      <c r="AP1" s="24" t="s">
        <v>178</v>
      </c>
      <c r="AQ1" s="24" t="s">
        <v>7</v>
      </c>
      <c r="AR1" s="24" t="s">
        <v>183</v>
      </c>
      <c r="AS1" s="25" t="s">
        <v>8</v>
      </c>
      <c r="AT1" s="24" t="s">
        <v>184</v>
      </c>
      <c r="AU1" s="25" t="s">
        <v>259</v>
      </c>
      <c r="AV1" s="25" t="s">
        <v>261</v>
      </c>
      <c r="AW1" s="25" t="s">
        <v>262</v>
      </c>
    </row>
    <row r="2" spans="1:53" ht="23.25" customHeight="1" thickBot="1">
      <c r="A2" s="7">
        <v>1</v>
      </c>
      <c r="B2" s="44" t="s">
        <v>12</v>
      </c>
      <c r="C2" s="45" t="s">
        <v>13</v>
      </c>
      <c r="D2" s="45" t="s">
        <v>14</v>
      </c>
      <c r="E2" s="62">
        <v>41149</v>
      </c>
      <c r="F2" s="37"/>
      <c r="G2" s="37"/>
      <c r="H2" s="37"/>
      <c r="I2" s="37"/>
      <c r="J2" s="37"/>
      <c r="K2" s="37">
        <v>1</v>
      </c>
      <c r="L2" s="37"/>
      <c r="M2" s="37"/>
      <c r="N2" s="37"/>
      <c r="O2" s="37"/>
      <c r="P2" s="37"/>
      <c r="Q2" s="37"/>
      <c r="R2" s="37"/>
      <c r="S2" s="37"/>
      <c r="T2" s="37"/>
      <c r="U2" s="37">
        <v>1</v>
      </c>
      <c r="V2" s="37"/>
      <c r="W2" s="37"/>
      <c r="X2" s="37">
        <v>1</v>
      </c>
      <c r="Y2" s="37">
        <v>1</v>
      </c>
      <c r="Z2" s="37">
        <v>1</v>
      </c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46">
        <f>COUNTIF(F2:AJ2,1)</f>
        <v>5</v>
      </c>
      <c r="AL2" s="47">
        <f>COUNTIF(F2:AJ2,-1)</f>
        <v>0</v>
      </c>
      <c r="AM2" s="47">
        <f>COUNTIF(F2:AJ2,2)</f>
        <v>0</v>
      </c>
      <c r="AN2" s="47">
        <f>COUNTIF(F2:AJ2,3)</f>
        <v>0</v>
      </c>
      <c r="AO2" s="47">
        <f>COUNTIF(F2:AJ2,4)</f>
        <v>0</v>
      </c>
      <c r="AP2" s="74">
        <f>IF(AU2&gt;=8,SUM(AK2:AM2)+1,SUM(AK2:AM2))</f>
        <v>5</v>
      </c>
      <c r="AQ2" s="48">
        <f>VLOOKUP(B2,'تاخيرات-تصاريح'!B2:AJ79,34,0)</f>
        <v>-0.25</v>
      </c>
      <c r="AR2" s="47">
        <f>COUNTIF('تاخيرات-تصاريح'!E2:AH2,"&lt;0")</f>
        <v>1</v>
      </c>
      <c r="AS2" s="49">
        <f>VLOOKUP(B2,'تاخيرات-تصاريح'!B2:AJ79,35,0)</f>
        <v>5</v>
      </c>
      <c r="AT2" s="47">
        <f>COUNTIF('تاخيرات-تصاريح'!E2:AH2,"&gt;0")</f>
        <v>1</v>
      </c>
      <c r="AU2" s="49">
        <f>-AQ2+AS2</f>
        <v>5.25</v>
      </c>
      <c r="AV2" s="27">
        <f ca="1">IF(OR(AP2=4,E2&gt;DATEVALUE(DAY(26)&amp;-MONTH(NOW())&amp;-YEAR(NOW()))),0,IF(AP2&lt;=1,200,IF(AP2=2,150,IF(AP2=3,100,))))</f>
        <v>0</v>
      </c>
      <c r="AW2" s="27"/>
      <c r="BA2" s="62"/>
    </row>
    <row r="3" spans="1:53" ht="23.25" customHeight="1" thickBot="1">
      <c r="A3" s="7">
        <v>2</v>
      </c>
      <c r="B3" s="12" t="s">
        <v>15</v>
      </c>
      <c r="C3" s="12" t="s">
        <v>16</v>
      </c>
      <c r="D3" s="13" t="s">
        <v>17</v>
      </c>
      <c r="E3" s="61">
        <v>42709</v>
      </c>
      <c r="F3" s="10"/>
      <c r="G3" s="10"/>
      <c r="H3" s="15"/>
      <c r="I3" s="10"/>
      <c r="J3" s="10"/>
      <c r="K3" s="10"/>
      <c r="L3" s="10"/>
      <c r="M3" s="10"/>
      <c r="N3" s="10"/>
      <c r="O3" s="15"/>
      <c r="P3" s="10"/>
      <c r="Q3" s="10"/>
      <c r="R3" s="10"/>
      <c r="S3" s="10"/>
      <c r="T3" s="10"/>
      <c r="U3" s="10"/>
      <c r="V3" s="15"/>
      <c r="W3" s="10"/>
      <c r="X3" s="10"/>
      <c r="Y3" s="10"/>
      <c r="Z3" s="10"/>
      <c r="AA3" s="10"/>
      <c r="AB3" s="10"/>
      <c r="AC3" s="15"/>
      <c r="AD3" s="10"/>
      <c r="AE3" s="10"/>
      <c r="AF3" s="10"/>
      <c r="AG3" s="10"/>
      <c r="AH3" s="10"/>
      <c r="AI3" s="10"/>
      <c r="AJ3" s="15"/>
      <c r="AK3" s="26">
        <f t="shared" ref="AK3:AK65" si="0">COUNTIF(F3:AJ3,1)</f>
        <v>0</v>
      </c>
      <c r="AL3" s="27">
        <f t="shared" ref="AL3:AL65" si="1">COUNTIF(F3:AJ3,-1)</f>
        <v>0</v>
      </c>
      <c r="AM3" s="27">
        <f t="shared" ref="AM3:AM65" si="2">COUNTIF(F3:AJ3,2)</f>
        <v>0</v>
      </c>
      <c r="AN3" s="27">
        <f t="shared" ref="AN3:AN65" si="3">COUNTIF(F3:AJ3,3)</f>
        <v>0</v>
      </c>
      <c r="AO3" s="27">
        <f t="shared" ref="AO3:AO65" si="4">COUNTIF(F3:AJ3,4)</f>
        <v>0</v>
      </c>
      <c r="AP3" s="74">
        <f t="shared" ref="AP3:AP68" si="5">IF(AU3&gt;=8,SUM(AK3:AM3)+1,SUM(AK3:AM3))</f>
        <v>0</v>
      </c>
      <c r="AQ3" s="28">
        <f>VLOOKUP(B3,'تاخيرات-تصاريح'!B3:AJ79,34,0)</f>
        <v>0</v>
      </c>
      <c r="AR3" s="27">
        <f>COUNTIF('تاخيرات-تصاريح'!E3:AH3,"&lt;0")</f>
        <v>0</v>
      </c>
      <c r="AS3" s="29">
        <f>VLOOKUP(B3,'تاخيرات-تصاريح'!B3:AJ79,35,0)</f>
        <v>0</v>
      </c>
      <c r="AT3" s="27">
        <f>COUNTIF('تاخيرات-تصاريح'!E3:AH3,"&gt;0")</f>
        <v>0</v>
      </c>
      <c r="AU3" s="29">
        <f t="shared" ref="AU3:AU69" si="6">-AQ3+AS3</f>
        <v>0</v>
      </c>
      <c r="AV3" s="27">
        <f t="shared" ref="AV3:AV68" ca="1" si="7">IF(OR(AP3=4,E3&gt;DATEVALUE(DAY(26)&amp;-MONTH(NOW())&amp;-YEAR(NOW()))),0,IF(AP3&lt;=1,200,IF(AP3=2,150,IF(AP3=3,100,))))</f>
        <v>200</v>
      </c>
      <c r="AW3" s="27"/>
    </row>
    <row r="4" spans="1:53" ht="23.25" customHeight="1" thickBot="1">
      <c r="A4" s="7">
        <v>3</v>
      </c>
      <c r="B4" s="12" t="s">
        <v>9</v>
      </c>
      <c r="C4" s="14" t="s">
        <v>10</v>
      </c>
      <c r="D4" s="13" t="s">
        <v>11</v>
      </c>
      <c r="E4" s="61">
        <v>42242</v>
      </c>
      <c r="F4" s="10"/>
      <c r="G4" s="10"/>
      <c r="H4" s="15"/>
      <c r="I4" s="10"/>
      <c r="J4" s="10"/>
      <c r="K4" s="10"/>
      <c r="L4" s="10"/>
      <c r="M4" s="10"/>
      <c r="N4" s="10"/>
      <c r="O4" s="15"/>
      <c r="P4" s="10"/>
      <c r="Q4" s="10"/>
      <c r="R4" s="10"/>
      <c r="S4" s="10"/>
      <c r="T4" s="10">
        <v>1</v>
      </c>
      <c r="U4" s="10"/>
      <c r="V4" s="15"/>
      <c r="W4" s="10"/>
      <c r="X4" s="10"/>
      <c r="Y4" s="10"/>
      <c r="Z4" s="10"/>
      <c r="AA4" s="10"/>
      <c r="AB4" s="10"/>
      <c r="AC4" s="15"/>
      <c r="AD4" s="10"/>
      <c r="AE4" s="10"/>
      <c r="AF4" s="10"/>
      <c r="AG4" s="10"/>
      <c r="AH4" s="10"/>
      <c r="AI4" s="10"/>
      <c r="AJ4" s="15"/>
      <c r="AK4" s="26">
        <f t="shared" si="0"/>
        <v>1</v>
      </c>
      <c r="AL4" s="27">
        <f t="shared" si="1"/>
        <v>0</v>
      </c>
      <c r="AM4" s="27">
        <f t="shared" si="2"/>
        <v>0</v>
      </c>
      <c r="AN4" s="27">
        <f t="shared" si="3"/>
        <v>0</v>
      </c>
      <c r="AO4" s="27">
        <f t="shared" si="4"/>
        <v>0</v>
      </c>
      <c r="AP4" s="74">
        <f t="shared" si="5"/>
        <v>1</v>
      </c>
      <c r="AQ4" s="28">
        <f>VLOOKUP(B4,'تاخيرات-تصاريح'!B4:AJ80,34,0)</f>
        <v>0</v>
      </c>
      <c r="AR4" s="27">
        <f>COUNTIF('تاخيرات-تصاريح'!E4:AH4,"&lt;0")</f>
        <v>0</v>
      </c>
      <c r="AS4" s="29">
        <f>VLOOKUP(B4,'تاخيرات-تصاريح'!B4:AJ80,35,0)</f>
        <v>1.5</v>
      </c>
      <c r="AT4" s="27">
        <f>COUNTIF('تاخيرات-تصاريح'!E4:AH4,"&gt;0")</f>
        <v>1</v>
      </c>
      <c r="AU4" s="29">
        <f t="shared" si="6"/>
        <v>1.5</v>
      </c>
      <c r="AV4" s="27">
        <f t="shared" ca="1" si="7"/>
        <v>200</v>
      </c>
      <c r="AW4" s="27"/>
    </row>
    <row r="5" spans="1:53" ht="23.25" customHeight="1" thickBot="1">
      <c r="A5" s="7">
        <v>4</v>
      </c>
      <c r="B5" s="12" t="s">
        <v>18</v>
      </c>
      <c r="C5" s="12" t="s">
        <v>19</v>
      </c>
      <c r="D5" s="13" t="s">
        <v>20</v>
      </c>
      <c r="E5" s="61">
        <v>41951</v>
      </c>
      <c r="F5" s="10"/>
      <c r="G5" s="10"/>
      <c r="H5" s="15"/>
      <c r="I5" s="10"/>
      <c r="J5" s="10"/>
      <c r="K5" s="10"/>
      <c r="L5" s="10"/>
      <c r="M5" s="10"/>
      <c r="N5" s="10"/>
      <c r="O5" s="15"/>
      <c r="P5" s="10">
        <v>2</v>
      </c>
      <c r="Q5" s="10"/>
      <c r="R5" s="10"/>
      <c r="S5" s="10"/>
      <c r="T5" s="10"/>
      <c r="U5" s="10">
        <v>2</v>
      </c>
      <c r="V5" s="15"/>
      <c r="W5" s="10"/>
      <c r="X5" s="10"/>
      <c r="Y5" s="10"/>
      <c r="Z5" s="10"/>
      <c r="AA5" s="10"/>
      <c r="AB5" s="10"/>
      <c r="AC5" s="15"/>
      <c r="AD5" s="10"/>
      <c r="AE5" s="10"/>
      <c r="AF5" s="10"/>
      <c r="AG5" s="10"/>
      <c r="AH5" s="10"/>
      <c r="AI5" s="10"/>
      <c r="AJ5" s="15"/>
      <c r="AK5" s="26">
        <f t="shared" si="0"/>
        <v>0</v>
      </c>
      <c r="AL5" s="27">
        <f t="shared" si="1"/>
        <v>0</v>
      </c>
      <c r="AM5" s="27">
        <f t="shared" si="2"/>
        <v>2</v>
      </c>
      <c r="AN5" s="27">
        <f t="shared" si="3"/>
        <v>0</v>
      </c>
      <c r="AO5" s="27">
        <f t="shared" si="4"/>
        <v>0</v>
      </c>
      <c r="AP5" s="74">
        <f t="shared" si="5"/>
        <v>2</v>
      </c>
      <c r="AQ5" s="28">
        <f>VLOOKUP(B5,'تاخيرات-تصاريح'!B5:AJ85,34,0)</f>
        <v>0</v>
      </c>
      <c r="AR5" s="27">
        <f>COUNTIF('تاخيرات-تصاريح'!E5:AH5,"&lt;0")</f>
        <v>0</v>
      </c>
      <c r="AS5" s="29">
        <f>VLOOKUP(B5,'تاخيرات-تصاريح'!B5:AJ85,35,0)</f>
        <v>0</v>
      </c>
      <c r="AT5" s="27">
        <f>COUNTIF('تاخيرات-تصاريح'!E5:AH5,"&gt;0")</f>
        <v>0</v>
      </c>
      <c r="AU5" s="29">
        <f t="shared" si="6"/>
        <v>0</v>
      </c>
      <c r="AV5" s="27">
        <f t="shared" ca="1" si="7"/>
        <v>150</v>
      </c>
      <c r="AW5" s="27"/>
    </row>
    <row r="6" spans="1:53" ht="23.25" customHeight="1" thickBot="1">
      <c r="A6" s="7">
        <v>5</v>
      </c>
      <c r="B6" s="12" t="s">
        <v>21</v>
      </c>
      <c r="C6" s="12" t="s">
        <v>22</v>
      </c>
      <c r="D6" s="13" t="s">
        <v>23</v>
      </c>
      <c r="E6" s="61">
        <v>41956</v>
      </c>
      <c r="F6" s="10"/>
      <c r="G6" s="10"/>
      <c r="H6" s="15"/>
      <c r="I6" s="10"/>
      <c r="J6" s="10"/>
      <c r="K6" s="10"/>
      <c r="L6" s="10"/>
      <c r="M6" s="10"/>
      <c r="N6" s="10"/>
      <c r="O6" s="15"/>
      <c r="P6" s="10"/>
      <c r="Q6" s="10"/>
      <c r="R6" s="10"/>
      <c r="S6" s="10"/>
      <c r="T6" s="10"/>
      <c r="U6" s="10"/>
      <c r="V6" s="15"/>
      <c r="W6" s="10"/>
      <c r="X6" s="10"/>
      <c r="Y6" s="10"/>
      <c r="Z6" s="10"/>
      <c r="AA6" s="10"/>
      <c r="AB6" s="10"/>
      <c r="AC6" s="15"/>
      <c r="AD6" s="10"/>
      <c r="AE6" s="10"/>
      <c r="AF6" s="10"/>
      <c r="AG6" s="10"/>
      <c r="AH6" s="10"/>
      <c r="AI6" s="10"/>
      <c r="AJ6" s="15"/>
      <c r="AK6" s="26">
        <f t="shared" si="0"/>
        <v>0</v>
      </c>
      <c r="AL6" s="27">
        <f t="shared" si="1"/>
        <v>0</v>
      </c>
      <c r="AM6" s="27">
        <f t="shared" si="2"/>
        <v>0</v>
      </c>
      <c r="AN6" s="27">
        <f t="shared" si="3"/>
        <v>0</v>
      </c>
      <c r="AO6" s="27">
        <f t="shared" si="4"/>
        <v>0</v>
      </c>
      <c r="AP6" s="74">
        <f t="shared" si="5"/>
        <v>0</v>
      </c>
      <c r="AQ6" s="28">
        <f>VLOOKUP(B6,'تاخيرات-تصاريح'!B6:AJ85,34,0)</f>
        <v>0</v>
      </c>
      <c r="AR6" s="27">
        <f>COUNTIF('تاخيرات-تصاريح'!E6:AH6,"&lt;0")</f>
        <v>0</v>
      </c>
      <c r="AS6" s="29">
        <f>VLOOKUP(B6,'تاخيرات-تصاريح'!B6:AJ85,35,0)</f>
        <v>0</v>
      </c>
      <c r="AT6" s="27">
        <f>COUNTIF('تاخيرات-تصاريح'!E6:AH6,"&gt;0")</f>
        <v>0</v>
      </c>
      <c r="AU6" s="29">
        <f t="shared" si="6"/>
        <v>0</v>
      </c>
      <c r="AV6" s="27">
        <f t="shared" ca="1" si="7"/>
        <v>200</v>
      </c>
      <c r="AW6" s="27"/>
    </row>
    <row r="7" spans="1:53" ht="23.25" customHeight="1" thickBot="1">
      <c r="A7" s="7">
        <v>6</v>
      </c>
      <c r="B7" s="12" t="s">
        <v>24</v>
      </c>
      <c r="C7" s="12" t="s">
        <v>25</v>
      </c>
      <c r="D7" s="13" t="s">
        <v>26</v>
      </c>
      <c r="E7" s="61">
        <v>42131</v>
      </c>
      <c r="F7" s="10"/>
      <c r="G7" s="10">
        <v>2</v>
      </c>
      <c r="H7" s="15"/>
      <c r="I7" s="10"/>
      <c r="J7" s="10"/>
      <c r="K7" s="10"/>
      <c r="L7" s="10"/>
      <c r="M7" s="10"/>
      <c r="N7" s="10"/>
      <c r="O7" s="15"/>
      <c r="P7" s="10"/>
      <c r="Q7" s="10"/>
      <c r="R7" s="10"/>
      <c r="S7" s="10"/>
      <c r="T7" s="10"/>
      <c r="U7" s="10"/>
      <c r="V7" s="15"/>
      <c r="W7" s="10"/>
      <c r="X7" s="10"/>
      <c r="Y7" s="10"/>
      <c r="Z7" s="10"/>
      <c r="AA7" s="10"/>
      <c r="AB7" s="10"/>
      <c r="AC7" s="15"/>
      <c r="AD7" s="10"/>
      <c r="AE7" s="10"/>
      <c r="AF7" s="10"/>
      <c r="AG7" s="10"/>
      <c r="AH7" s="10"/>
      <c r="AI7" s="10">
        <v>2</v>
      </c>
      <c r="AJ7" s="15"/>
      <c r="AK7" s="26">
        <f t="shared" si="0"/>
        <v>0</v>
      </c>
      <c r="AL7" s="27">
        <f t="shared" si="1"/>
        <v>0</v>
      </c>
      <c r="AM7" s="27">
        <f t="shared" si="2"/>
        <v>2</v>
      </c>
      <c r="AN7" s="27">
        <f t="shared" si="3"/>
        <v>0</v>
      </c>
      <c r="AO7" s="27">
        <f t="shared" si="4"/>
        <v>0</v>
      </c>
      <c r="AP7" s="74">
        <f t="shared" si="5"/>
        <v>2</v>
      </c>
      <c r="AQ7" s="28">
        <f>VLOOKUP(B7,'تاخيرات-تصاريح'!B7:AJ92,34,0)</f>
        <v>0</v>
      </c>
      <c r="AR7" s="27">
        <f>COUNTIF('تاخيرات-تصاريح'!E7:AH7,"&lt;0")</f>
        <v>0</v>
      </c>
      <c r="AS7" s="29">
        <f>VLOOKUP(B7,'تاخيرات-تصاريح'!B7:AJ92,35,0)</f>
        <v>7.25</v>
      </c>
      <c r="AT7" s="27">
        <f>COUNTIF('تاخيرات-تصاريح'!E7:AH7,"&gt;0")</f>
        <v>3</v>
      </c>
      <c r="AU7" s="29">
        <f t="shared" si="6"/>
        <v>7.25</v>
      </c>
      <c r="AV7" s="27">
        <f t="shared" ca="1" si="7"/>
        <v>150</v>
      </c>
      <c r="AW7" s="27"/>
    </row>
    <row r="8" spans="1:53" ht="23.25" customHeight="1" thickBot="1">
      <c r="A8" s="7">
        <v>7</v>
      </c>
      <c r="B8" s="12" t="s">
        <v>27</v>
      </c>
      <c r="C8" s="12" t="s">
        <v>28</v>
      </c>
      <c r="D8" s="13" t="s">
        <v>179</v>
      </c>
      <c r="E8" s="61">
        <v>42602</v>
      </c>
      <c r="F8" s="10"/>
      <c r="G8" s="10"/>
      <c r="H8" s="15"/>
      <c r="I8" s="10">
        <v>1</v>
      </c>
      <c r="J8" s="10"/>
      <c r="K8" s="10"/>
      <c r="L8" s="10"/>
      <c r="M8" s="10"/>
      <c r="N8" s="10"/>
      <c r="O8" s="15"/>
      <c r="P8" s="10">
        <v>1</v>
      </c>
      <c r="Q8" s="10"/>
      <c r="R8" s="10"/>
      <c r="S8" s="10"/>
      <c r="T8" s="10"/>
      <c r="U8" s="10"/>
      <c r="V8" s="15"/>
      <c r="W8" s="10"/>
      <c r="X8" s="10"/>
      <c r="Y8" s="10"/>
      <c r="Z8" s="10"/>
      <c r="AA8" s="10">
        <v>1</v>
      </c>
      <c r="AB8" s="10"/>
      <c r="AC8" s="15"/>
      <c r="AD8" s="10"/>
      <c r="AE8" s="10"/>
      <c r="AF8" s="10"/>
      <c r="AG8" s="10"/>
      <c r="AH8" s="10"/>
      <c r="AI8" s="10"/>
      <c r="AJ8" s="15"/>
      <c r="AK8" s="26">
        <f t="shared" si="0"/>
        <v>3</v>
      </c>
      <c r="AL8" s="27">
        <f t="shared" si="1"/>
        <v>0</v>
      </c>
      <c r="AM8" s="27">
        <f t="shared" si="2"/>
        <v>0</v>
      </c>
      <c r="AN8" s="27">
        <f t="shared" si="3"/>
        <v>0</v>
      </c>
      <c r="AO8" s="27">
        <f t="shared" si="4"/>
        <v>0</v>
      </c>
      <c r="AP8" s="74">
        <f t="shared" si="5"/>
        <v>3</v>
      </c>
      <c r="AQ8" s="28">
        <f>VLOOKUP(B8,'تاخيرات-تصاريح'!B8:AJ93,34,0)</f>
        <v>-2</v>
      </c>
      <c r="AR8" s="27">
        <f>COUNTIF('تاخيرات-تصاريح'!E8:AH8,"&lt;0")</f>
        <v>1</v>
      </c>
      <c r="AS8" s="29">
        <f>VLOOKUP(B8,'تاخيرات-تصاريح'!B8:AJ93,35,0)</f>
        <v>0</v>
      </c>
      <c r="AT8" s="27">
        <f>COUNTIF('تاخيرات-تصاريح'!E8:AH8,"&gt;0")</f>
        <v>0</v>
      </c>
      <c r="AU8" s="29">
        <f t="shared" si="6"/>
        <v>2</v>
      </c>
      <c r="AV8" s="27">
        <f t="shared" ca="1" si="7"/>
        <v>100</v>
      </c>
      <c r="AW8" s="27"/>
    </row>
    <row r="9" spans="1:53" ht="23.25" customHeight="1" thickBot="1">
      <c r="A9" s="7">
        <v>8</v>
      </c>
      <c r="B9" s="12" t="s">
        <v>29</v>
      </c>
      <c r="C9" s="12" t="s">
        <v>30</v>
      </c>
      <c r="D9" s="13" t="s">
        <v>31</v>
      </c>
      <c r="E9" s="61">
        <v>42609</v>
      </c>
      <c r="F9" s="10"/>
      <c r="G9" s="10">
        <v>1</v>
      </c>
      <c r="H9" s="15"/>
      <c r="I9" s="10"/>
      <c r="J9" s="10"/>
      <c r="K9" s="10"/>
      <c r="L9" s="10"/>
      <c r="M9" s="10"/>
      <c r="N9" s="10"/>
      <c r="O9" s="15"/>
      <c r="P9" s="10"/>
      <c r="Q9" s="10"/>
      <c r="R9" s="10"/>
      <c r="S9" s="10"/>
      <c r="T9" s="10"/>
      <c r="U9" s="10"/>
      <c r="V9" s="15"/>
      <c r="W9" s="10"/>
      <c r="X9" s="10"/>
      <c r="Y9" s="10"/>
      <c r="Z9" s="10"/>
      <c r="AA9" s="10">
        <v>1</v>
      </c>
      <c r="AB9" s="10"/>
      <c r="AC9" s="15"/>
      <c r="AD9" s="10"/>
      <c r="AE9" s="10"/>
      <c r="AF9" s="10"/>
      <c r="AG9" s="10"/>
      <c r="AH9" s="10"/>
      <c r="AI9" s="10"/>
      <c r="AJ9" s="15"/>
      <c r="AK9" s="26">
        <f>COUNTIF(F9:AJ9,1)</f>
        <v>2</v>
      </c>
      <c r="AL9" s="27">
        <f>COUNTIF(F9:AJ9,-1)</f>
        <v>0</v>
      </c>
      <c r="AM9" s="27">
        <f>COUNTIF(F9:AJ9,2)</f>
        <v>0</v>
      </c>
      <c r="AN9" s="27">
        <f>COUNTIF(F9:AJ9,3)</f>
        <v>0</v>
      </c>
      <c r="AO9" s="27">
        <f>COUNTIF(F9:AJ9,4)</f>
        <v>0</v>
      </c>
      <c r="AP9" s="74">
        <f t="shared" si="5"/>
        <v>2</v>
      </c>
      <c r="AQ9" s="28">
        <f>VLOOKUP(B9,'تاخيرات-تصاريح'!B9:AJ94,34,0)</f>
        <v>-0.25</v>
      </c>
      <c r="AR9" s="27">
        <f>COUNTIF('تاخيرات-تصاريح'!E9:AH9,"&lt;0")</f>
        <v>1</v>
      </c>
      <c r="AS9" s="29">
        <f>VLOOKUP(B9,'تاخيرات-تصاريح'!B9:AJ94,35,0)</f>
        <v>0</v>
      </c>
      <c r="AT9" s="27">
        <f>COUNTIF('تاخيرات-تصاريح'!E9:AH9,"&gt;0")</f>
        <v>0</v>
      </c>
      <c r="AU9" s="29">
        <f t="shared" si="6"/>
        <v>0.25</v>
      </c>
      <c r="AV9" s="27">
        <f t="shared" ca="1" si="7"/>
        <v>150</v>
      </c>
      <c r="AW9" s="27"/>
    </row>
    <row r="10" spans="1:53" ht="23.25" customHeight="1" thickBot="1">
      <c r="A10" s="7">
        <v>9</v>
      </c>
      <c r="B10" s="12" t="s">
        <v>192</v>
      </c>
      <c r="C10" s="12" t="s">
        <v>193</v>
      </c>
      <c r="D10" s="13" t="s">
        <v>194</v>
      </c>
      <c r="E10" s="61">
        <v>42644</v>
      </c>
      <c r="F10" s="10"/>
      <c r="G10" s="10">
        <v>1</v>
      </c>
      <c r="H10" s="15"/>
      <c r="I10" s="10"/>
      <c r="J10" s="10"/>
      <c r="K10" s="10"/>
      <c r="L10" s="10"/>
      <c r="M10" s="10"/>
      <c r="N10" s="10"/>
      <c r="O10" s="15"/>
      <c r="P10" s="10"/>
      <c r="Q10" s="10"/>
      <c r="R10" s="10"/>
      <c r="S10" s="10"/>
      <c r="T10" s="10"/>
      <c r="U10" s="10"/>
      <c r="V10" s="15"/>
      <c r="W10" s="10">
        <v>1</v>
      </c>
      <c r="X10" s="10"/>
      <c r="Y10" s="10"/>
      <c r="Z10" s="10"/>
      <c r="AA10" s="10">
        <v>1</v>
      </c>
      <c r="AB10" s="10"/>
      <c r="AC10" s="15"/>
      <c r="AD10" s="10"/>
      <c r="AE10" s="10"/>
      <c r="AF10" s="10"/>
      <c r="AG10" s="10"/>
      <c r="AH10" s="10"/>
      <c r="AI10" s="10"/>
      <c r="AJ10" s="15"/>
      <c r="AK10" s="26">
        <f t="shared" ref="AK10:AK11" si="8">COUNTIF(F10:AJ10,1)</f>
        <v>3</v>
      </c>
      <c r="AL10" s="27">
        <f t="shared" ref="AL10:AL11" si="9">COUNTIF(F10:AJ10,-1)</f>
        <v>0</v>
      </c>
      <c r="AM10" s="27">
        <f t="shared" ref="AM10:AM11" si="10">COUNTIF(F10:AJ10,2)</f>
        <v>0</v>
      </c>
      <c r="AN10" s="27">
        <f t="shared" ref="AN10:AN11" si="11">COUNTIF(F10:AJ10,3)</f>
        <v>0</v>
      </c>
      <c r="AO10" s="27">
        <f t="shared" ref="AO10:AO11" si="12">COUNTIF(F10:AJ10,4)</f>
        <v>0</v>
      </c>
      <c r="AP10" s="74">
        <f t="shared" si="5"/>
        <v>3</v>
      </c>
      <c r="AQ10" s="28">
        <f>VLOOKUP(B10,'تاخيرات-تصاريح'!B10:AJ95,34,0)</f>
        <v>0</v>
      </c>
      <c r="AR10" s="27">
        <f>COUNTIF('تاخيرات-تصاريح'!E12:AH12,"&lt;0")</f>
        <v>0</v>
      </c>
      <c r="AS10" s="29">
        <f>VLOOKUP(B10,'تاخيرات-تصاريح'!B10:AJ95,35,0)</f>
        <v>0</v>
      </c>
      <c r="AT10" s="27">
        <f>COUNTIF('تاخيرات-تصاريح'!E12:AH12,"&gt;0")</f>
        <v>5</v>
      </c>
      <c r="AU10" s="29">
        <f t="shared" si="6"/>
        <v>0</v>
      </c>
      <c r="AV10" s="27">
        <f t="shared" ca="1" si="7"/>
        <v>100</v>
      </c>
      <c r="AW10" s="27"/>
    </row>
    <row r="11" spans="1:53" ht="23.25" customHeight="1" thickBot="1">
      <c r="A11" s="7">
        <v>10</v>
      </c>
      <c r="B11" s="39" t="s">
        <v>230</v>
      </c>
      <c r="C11" s="12" t="s">
        <v>231</v>
      </c>
      <c r="D11" s="50" t="s">
        <v>232</v>
      </c>
      <c r="E11" s="61">
        <v>42675</v>
      </c>
      <c r="F11" s="15"/>
      <c r="G11" s="15"/>
      <c r="H11" s="15"/>
      <c r="I11" s="15"/>
      <c r="J11" s="15"/>
      <c r="K11" s="15"/>
      <c r="L11" s="10"/>
      <c r="M11" s="10"/>
      <c r="N11" s="10"/>
      <c r="O11" s="15"/>
      <c r="P11" s="10"/>
      <c r="Q11" s="10"/>
      <c r="R11" s="10"/>
      <c r="S11" s="10">
        <v>1</v>
      </c>
      <c r="T11" s="10"/>
      <c r="U11" s="10"/>
      <c r="V11" s="15"/>
      <c r="W11" s="10"/>
      <c r="X11" s="10"/>
      <c r="Y11" s="10"/>
      <c r="Z11" s="10"/>
      <c r="AA11" s="10"/>
      <c r="AB11" s="10"/>
      <c r="AC11" s="15"/>
      <c r="AD11" s="10"/>
      <c r="AE11" s="10"/>
      <c r="AF11" s="10"/>
      <c r="AG11" s="10"/>
      <c r="AH11" s="10"/>
      <c r="AI11" s="10"/>
      <c r="AJ11" s="15"/>
      <c r="AK11" s="26">
        <f t="shared" si="8"/>
        <v>1</v>
      </c>
      <c r="AL11" s="27">
        <f t="shared" si="9"/>
        <v>0</v>
      </c>
      <c r="AM11" s="27">
        <f t="shared" si="10"/>
        <v>0</v>
      </c>
      <c r="AN11" s="27">
        <f t="shared" si="11"/>
        <v>0</v>
      </c>
      <c r="AO11" s="27">
        <f t="shared" si="12"/>
        <v>0</v>
      </c>
      <c r="AP11" s="74">
        <f t="shared" si="5"/>
        <v>1</v>
      </c>
      <c r="AQ11" s="28">
        <f>VLOOKUP(B11,'تاخيرات-تصاريح'!B11:AJ96,34,0)</f>
        <v>-0.25</v>
      </c>
      <c r="AR11" s="27">
        <f>COUNTIF('تاخيرات-تصاريح'!E13:AH13,"&lt;0")</f>
        <v>0</v>
      </c>
      <c r="AS11" s="29">
        <f>VLOOKUP(B11,'تاخيرات-تصاريح'!B11:AJ96,35,0)</f>
        <v>0</v>
      </c>
      <c r="AT11" s="27">
        <f>COUNTIF('تاخيرات-تصاريح'!E13:AH13,"&gt;0")</f>
        <v>1</v>
      </c>
      <c r="AU11" s="29">
        <f t="shared" si="6"/>
        <v>0.25</v>
      </c>
      <c r="AV11" s="27">
        <f t="shared" ca="1" si="7"/>
        <v>200</v>
      </c>
      <c r="AW11" s="27"/>
    </row>
    <row r="12" spans="1:53" ht="23.25" customHeight="1" thickBot="1">
      <c r="A12" s="68" t="s">
        <v>32</v>
      </c>
      <c r="B12" s="69"/>
      <c r="C12" s="69"/>
      <c r="D12" s="70"/>
      <c r="E12" s="56"/>
      <c r="F12" s="22">
        <f t="shared" ref="F12:AJ12" si="13">COUNT(F2:F11)</f>
        <v>0</v>
      </c>
      <c r="G12" s="22">
        <f t="shared" si="13"/>
        <v>3</v>
      </c>
      <c r="H12" s="15">
        <f t="shared" si="13"/>
        <v>0</v>
      </c>
      <c r="I12" s="22">
        <f t="shared" si="13"/>
        <v>1</v>
      </c>
      <c r="J12" s="22">
        <f t="shared" si="13"/>
        <v>0</v>
      </c>
      <c r="K12" s="22">
        <f t="shared" si="13"/>
        <v>1</v>
      </c>
      <c r="L12" s="22">
        <f t="shared" si="13"/>
        <v>0</v>
      </c>
      <c r="M12" s="22">
        <f t="shared" si="13"/>
        <v>0</v>
      </c>
      <c r="N12" s="22">
        <f t="shared" si="13"/>
        <v>0</v>
      </c>
      <c r="O12" s="15">
        <f t="shared" si="13"/>
        <v>0</v>
      </c>
      <c r="P12" s="22">
        <f t="shared" si="13"/>
        <v>2</v>
      </c>
      <c r="Q12" s="22">
        <f t="shared" si="13"/>
        <v>0</v>
      </c>
      <c r="R12" s="22">
        <f t="shared" si="13"/>
        <v>0</v>
      </c>
      <c r="S12" s="22">
        <f t="shared" si="13"/>
        <v>1</v>
      </c>
      <c r="T12" s="22">
        <f t="shared" si="13"/>
        <v>1</v>
      </c>
      <c r="U12" s="22">
        <f t="shared" si="13"/>
        <v>2</v>
      </c>
      <c r="V12" s="15">
        <f t="shared" si="13"/>
        <v>0</v>
      </c>
      <c r="W12" s="22">
        <f t="shared" si="13"/>
        <v>1</v>
      </c>
      <c r="X12" s="22">
        <f t="shared" si="13"/>
        <v>1</v>
      </c>
      <c r="Y12" s="22">
        <f t="shared" si="13"/>
        <v>1</v>
      </c>
      <c r="Z12" s="22">
        <f t="shared" si="13"/>
        <v>1</v>
      </c>
      <c r="AA12" s="22">
        <f t="shared" si="13"/>
        <v>3</v>
      </c>
      <c r="AB12" s="22">
        <f t="shared" si="13"/>
        <v>0</v>
      </c>
      <c r="AC12" s="15">
        <f t="shared" si="13"/>
        <v>0</v>
      </c>
      <c r="AD12" s="22">
        <f t="shared" si="13"/>
        <v>0</v>
      </c>
      <c r="AE12" s="22">
        <f t="shared" si="13"/>
        <v>0</v>
      </c>
      <c r="AF12" s="22">
        <f t="shared" si="13"/>
        <v>0</v>
      </c>
      <c r="AG12" s="22">
        <f t="shared" si="13"/>
        <v>0</v>
      </c>
      <c r="AH12" s="22">
        <f t="shared" si="13"/>
        <v>0</v>
      </c>
      <c r="AI12" s="22">
        <f t="shared" si="13"/>
        <v>1</v>
      </c>
      <c r="AJ12" s="15">
        <f t="shared" si="13"/>
        <v>0</v>
      </c>
      <c r="AK12" s="38">
        <f t="shared" ref="AK12:AT12" si="14">SUM(AK2:AK11)</f>
        <v>15</v>
      </c>
      <c r="AL12" s="38">
        <f t="shared" si="14"/>
        <v>0</v>
      </c>
      <c r="AM12" s="38">
        <f t="shared" si="14"/>
        <v>4</v>
      </c>
      <c r="AN12" s="38">
        <f t="shared" si="14"/>
        <v>0</v>
      </c>
      <c r="AO12" s="38">
        <f t="shared" si="14"/>
        <v>0</v>
      </c>
      <c r="AP12" s="38">
        <f t="shared" si="14"/>
        <v>19</v>
      </c>
      <c r="AQ12" s="36">
        <f t="shared" si="14"/>
        <v>-2.75</v>
      </c>
      <c r="AR12" s="36">
        <f t="shared" si="14"/>
        <v>3</v>
      </c>
      <c r="AS12" s="36">
        <f t="shared" si="14"/>
        <v>13.75</v>
      </c>
      <c r="AT12" s="36">
        <f t="shared" si="14"/>
        <v>11</v>
      </c>
      <c r="AU12" s="42">
        <f>SUM(AU2:AU11)</f>
        <v>16.5</v>
      </c>
      <c r="AV12" s="27"/>
      <c r="AW12" s="27"/>
    </row>
    <row r="13" spans="1:53" ht="23.25" customHeight="1" thickBot="1">
      <c r="A13" s="7">
        <v>1</v>
      </c>
      <c r="B13" s="16" t="s">
        <v>34</v>
      </c>
      <c r="C13" s="17" t="s">
        <v>35</v>
      </c>
      <c r="D13" s="17" t="s">
        <v>36</v>
      </c>
      <c r="E13" s="63">
        <v>40682</v>
      </c>
      <c r="F13" s="10"/>
      <c r="G13" s="10">
        <v>1</v>
      </c>
      <c r="H13" s="15"/>
      <c r="I13" s="10"/>
      <c r="J13" s="10"/>
      <c r="K13" s="10"/>
      <c r="L13" s="10"/>
      <c r="M13" s="10"/>
      <c r="N13" s="10"/>
      <c r="O13" s="15"/>
      <c r="P13" s="10"/>
      <c r="Q13" s="10"/>
      <c r="R13" s="10"/>
      <c r="S13" s="10"/>
      <c r="T13" s="10"/>
      <c r="U13" s="10"/>
      <c r="V13" s="15"/>
      <c r="W13" s="10"/>
      <c r="X13" s="10"/>
      <c r="Y13" s="10"/>
      <c r="Z13" s="10"/>
      <c r="AA13" s="10"/>
      <c r="AB13" s="10"/>
      <c r="AC13" s="15"/>
      <c r="AD13" s="10"/>
      <c r="AE13" s="10"/>
      <c r="AF13" s="10">
        <v>1</v>
      </c>
      <c r="AG13" s="10"/>
      <c r="AH13" s="10"/>
      <c r="AI13" s="10"/>
      <c r="AJ13" s="15"/>
      <c r="AK13" s="26">
        <f t="shared" si="0"/>
        <v>2</v>
      </c>
      <c r="AL13" s="27">
        <f t="shared" si="1"/>
        <v>0</v>
      </c>
      <c r="AM13" s="27">
        <f t="shared" si="2"/>
        <v>0</v>
      </c>
      <c r="AN13" s="27">
        <f t="shared" si="3"/>
        <v>0</v>
      </c>
      <c r="AO13" s="27">
        <f t="shared" si="4"/>
        <v>0</v>
      </c>
      <c r="AP13" s="74">
        <f t="shared" si="5"/>
        <v>2</v>
      </c>
      <c r="AQ13" s="28">
        <f>VLOOKUP(B13,'تاخيرات-تصاريح'!B13:AJ96,34,0)</f>
        <v>0</v>
      </c>
      <c r="AR13" s="27">
        <f>COUNTIF('تاخيرات-تصاريح'!E13:AH13,"&lt;0")</f>
        <v>0</v>
      </c>
      <c r="AS13" s="29">
        <f>VLOOKUP(B13,'تاخيرات-تصاريح'!B13:AJ103,35,0)</f>
        <v>1.25</v>
      </c>
      <c r="AT13" s="27">
        <f>COUNTIF('تاخيرات-تصاريح'!E13:AH13,"&gt;0")</f>
        <v>1</v>
      </c>
      <c r="AU13" s="29">
        <f t="shared" si="6"/>
        <v>1.25</v>
      </c>
      <c r="AV13" s="27">
        <f t="shared" ca="1" si="7"/>
        <v>150</v>
      </c>
      <c r="AW13" s="27"/>
    </row>
    <row r="14" spans="1:53" ht="23.25" customHeight="1" thickBot="1">
      <c r="A14" s="7">
        <v>2</v>
      </c>
      <c r="B14" s="16" t="s">
        <v>37</v>
      </c>
      <c r="C14" s="17" t="s">
        <v>38</v>
      </c>
      <c r="D14" s="17" t="s">
        <v>39</v>
      </c>
      <c r="E14" s="63">
        <v>41986</v>
      </c>
      <c r="F14" s="10"/>
      <c r="G14" s="10"/>
      <c r="H14" s="15"/>
      <c r="I14" s="10">
        <v>-1</v>
      </c>
      <c r="J14" s="10"/>
      <c r="K14" s="10">
        <v>1</v>
      </c>
      <c r="L14" s="10">
        <v>1</v>
      </c>
      <c r="M14" s="10"/>
      <c r="N14" s="10"/>
      <c r="O14" s="15"/>
      <c r="P14" s="10"/>
      <c r="Q14" s="10"/>
      <c r="R14" s="10"/>
      <c r="S14" s="10"/>
      <c r="T14" s="10"/>
      <c r="U14" s="10"/>
      <c r="V14" s="15"/>
      <c r="W14" s="10"/>
      <c r="X14" s="10"/>
      <c r="Y14" s="10"/>
      <c r="Z14" s="10"/>
      <c r="AA14" s="10"/>
      <c r="AB14" s="10"/>
      <c r="AC14" s="15"/>
      <c r="AD14" s="10"/>
      <c r="AE14" s="10"/>
      <c r="AF14" s="10"/>
      <c r="AG14" s="10"/>
      <c r="AH14" s="10"/>
      <c r="AI14" s="10">
        <v>1</v>
      </c>
      <c r="AJ14" s="15"/>
      <c r="AK14" s="26">
        <f t="shared" si="0"/>
        <v>3</v>
      </c>
      <c r="AL14" s="27">
        <f t="shared" si="1"/>
        <v>1</v>
      </c>
      <c r="AM14" s="27">
        <f t="shared" si="2"/>
        <v>0</v>
      </c>
      <c r="AN14" s="27">
        <f t="shared" si="3"/>
        <v>0</v>
      </c>
      <c r="AO14" s="27">
        <f t="shared" si="4"/>
        <v>0</v>
      </c>
      <c r="AP14" s="74">
        <f t="shared" si="5"/>
        <v>4</v>
      </c>
      <c r="AQ14" s="28">
        <f>VLOOKUP(B14,'تاخيرات-تصاريح'!B14:AJ100,34,0)</f>
        <v>0</v>
      </c>
      <c r="AR14" s="27">
        <f>COUNTIF('تاخيرات-تصاريح'!E14:AH14,"&lt;0")</f>
        <v>0</v>
      </c>
      <c r="AS14" s="29">
        <f>VLOOKUP(B14,'تاخيرات-تصاريح'!B14:AJ104,35,0)</f>
        <v>0</v>
      </c>
      <c r="AT14" s="27">
        <f>COUNTIF('تاخيرات-تصاريح'!E14:AH14,"&gt;0")</f>
        <v>0</v>
      </c>
      <c r="AU14" s="29">
        <f t="shared" si="6"/>
        <v>0</v>
      </c>
      <c r="AV14" s="27">
        <f t="shared" ca="1" si="7"/>
        <v>0</v>
      </c>
      <c r="AW14" s="27"/>
    </row>
    <row r="15" spans="1:53" ht="23.25" customHeight="1" thickBot="1">
      <c r="A15" s="7">
        <v>3</v>
      </c>
      <c r="B15" s="16" t="s">
        <v>40</v>
      </c>
      <c r="C15" s="17" t="s">
        <v>41</v>
      </c>
      <c r="D15" s="17" t="s">
        <v>42</v>
      </c>
      <c r="E15" s="63">
        <v>42219</v>
      </c>
      <c r="F15" s="10"/>
      <c r="G15" s="10"/>
      <c r="H15" s="15"/>
      <c r="I15" s="10"/>
      <c r="J15" s="10"/>
      <c r="K15" s="10"/>
      <c r="L15" s="10"/>
      <c r="M15" s="10"/>
      <c r="N15" s="10"/>
      <c r="O15" s="15"/>
      <c r="P15" s="10"/>
      <c r="Q15" s="10"/>
      <c r="R15" s="10"/>
      <c r="S15" s="10"/>
      <c r="T15" s="10"/>
      <c r="U15" s="10"/>
      <c r="V15" s="15"/>
      <c r="W15" s="10"/>
      <c r="X15" s="10"/>
      <c r="Y15" s="10"/>
      <c r="Z15" s="10"/>
      <c r="AA15" s="10"/>
      <c r="AB15" s="10"/>
      <c r="AC15" s="15"/>
      <c r="AD15" s="10"/>
      <c r="AE15" s="10"/>
      <c r="AF15" s="10"/>
      <c r="AG15" s="10"/>
      <c r="AH15" s="10"/>
      <c r="AI15" s="10"/>
      <c r="AJ15" s="15"/>
      <c r="AK15" s="26">
        <f t="shared" si="0"/>
        <v>0</v>
      </c>
      <c r="AL15" s="27">
        <f t="shared" si="1"/>
        <v>0</v>
      </c>
      <c r="AM15" s="27">
        <f t="shared" si="2"/>
        <v>0</v>
      </c>
      <c r="AN15" s="27">
        <f t="shared" si="3"/>
        <v>0</v>
      </c>
      <c r="AO15" s="27">
        <f t="shared" si="4"/>
        <v>0</v>
      </c>
      <c r="AP15" s="74">
        <f t="shared" si="5"/>
        <v>0</v>
      </c>
      <c r="AQ15" s="28">
        <f>VLOOKUP(B15,'تاخيرات-تصاريح'!B15:AJ100,34,0)</f>
        <v>0</v>
      </c>
      <c r="AR15" s="27">
        <f>COUNTIF('تاخيرات-تصاريح'!E15:AH15,"&lt;0")</f>
        <v>0</v>
      </c>
      <c r="AS15" s="29">
        <f>VLOOKUP(B15,'تاخيرات-تصاريح'!B15:AJ105,35,0)</f>
        <v>1</v>
      </c>
      <c r="AT15" s="27">
        <f>COUNTIF('تاخيرات-تصاريح'!E15:AH15,"&gt;0")</f>
        <v>1</v>
      </c>
      <c r="AU15" s="29">
        <f t="shared" si="6"/>
        <v>1</v>
      </c>
      <c r="AV15" s="27">
        <f t="shared" ca="1" si="7"/>
        <v>200</v>
      </c>
      <c r="AW15" s="27"/>
    </row>
    <row r="16" spans="1:53" ht="23.25" customHeight="1" thickBot="1">
      <c r="A16" s="7">
        <v>4</v>
      </c>
      <c r="B16" s="16" t="s">
        <v>43</v>
      </c>
      <c r="C16" s="17" t="s">
        <v>44</v>
      </c>
      <c r="D16" s="17" t="s">
        <v>39</v>
      </c>
      <c r="E16" s="63">
        <v>41889</v>
      </c>
      <c r="F16" s="10">
        <v>1</v>
      </c>
      <c r="G16" s="10"/>
      <c r="H16" s="15"/>
      <c r="I16" s="10"/>
      <c r="J16" s="10"/>
      <c r="K16" s="10"/>
      <c r="L16" s="10"/>
      <c r="M16" s="10"/>
      <c r="N16" s="10"/>
      <c r="O16" s="15"/>
      <c r="P16" s="10"/>
      <c r="Q16" s="10"/>
      <c r="R16" s="10"/>
      <c r="S16" s="10"/>
      <c r="T16" s="10"/>
      <c r="U16" s="10"/>
      <c r="V16" s="15"/>
      <c r="W16" s="10"/>
      <c r="X16" s="10"/>
      <c r="Y16" s="10"/>
      <c r="Z16" s="10"/>
      <c r="AA16" s="10"/>
      <c r="AB16" s="10"/>
      <c r="AC16" s="15"/>
      <c r="AD16" s="10"/>
      <c r="AE16" s="10"/>
      <c r="AF16" s="10"/>
      <c r="AG16" s="10"/>
      <c r="AH16" s="10"/>
      <c r="AI16" s="10"/>
      <c r="AJ16" s="15"/>
      <c r="AK16" s="26">
        <f t="shared" si="0"/>
        <v>1</v>
      </c>
      <c r="AL16" s="27">
        <f t="shared" si="1"/>
        <v>0</v>
      </c>
      <c r="AM16" s="27">
        <f t="shared" si="2"/>
        <v>0</v>
      </c>
      <c r="AN16" s="27">
        <f t="shared" si="3"/>
        <v>0</v>
      </c>
      <c r="AO16" s="27">
        <f t="shared" si="4"/>
        <v>0</v>
      </c>
      <c r="AP16" s="74">
        <f t="shared" si="5"/>
        <v>1</v>
      </c>
      <c r="AQ16" s="28">
        <f>VLOOKUP(B16,'تاخيرات-تصاريح'!B16:AJ101,34,0)</f>
        <v>0</v>
      </c>
      <c r="AR16" s="27">
        <f>COUNTIF('تاخيرات-تصاريح'!E16:AH16,"&lt;0")</f>
        <v>0</v>
      </c>
      <c r="AS16" s="29">
        <f>VLOOKUP(B16,'تاخيرات-تصاريح'!B16:AJ106,35,0)</f>
        <v>1</v>
      </c>
      <c r="AT16" s="27">
        <f>COUNTIF('تاخيرات-تصاريح'!E16:AH16,"&gt;0")</f>
        <v>1</v>
      </c>
      <c r="AU16" s="29">
        <f t="shared" si="6"/>
        <v>1</v>
      </c>
      <c r="AV16" s="27">
        <f t="shared" ca="1" si="7"/>
        <v>200</v>
      </c>
      <c r="AW16" s="27"/>
    </row>
    <row r="17" spans="1:49" ht="23.25" customHeight="1" thickBot="1">
      <c r="A17" s="7">
        <v>5</v>
      </c>
      <c r="B17" s="16" t="s">
        <v>45</v>
      </c>
      <c r="C17" s="17" t="s">
        <v>46</v>
      </c>
      <c r="D17" s="17" t="s">
        <v>39</v>
      </c>
      <c r="E17" s="63">
        <v>42324</v>
      </c>
      <c r="F17" s="10"/>
      <c r="G17" s="10">
        <v>1</v>
      </c>
      <c r="H17" s="15"/>
      <c r="I17" s="10"/>
      <c r="J17" s="10"/>
      <c r="K17" s="10"/>
      <c r="L17" s="10"/>
      <c r="M17" s="10">
        <v>1</v>
      </c>
      <c r="N17" s="10"/>
      <c r="O17" s="15"/>
      <c r="P17" s="10"/>
      <c r="Q17" s="10"/>
      <c r="R17" s="10">
        <v>1</v>
      </c>
      <c r="S17" s="10">
        <v>1</v>
      </c>
      <c r="T17" s="10">
        <v>1</v>
      </c>
      <c r="U17" s="10">
        <v>1</v>
      </c>
      <c r="V17" s="15"/>
      <c r="W17" s="10"/>
      <c r="X17" s="10">
        <v>1</v>
      </c>
      <c r="Y17" s="10"/>
      <c r="Z17" s="10"/>
      <c r="AA17" s="10"/>
      <c r="AB17" s="10"/>
      <c r="AC17" s="15"/>
      <c r="AD17" s="10">
        <v>1</v>
      </c>
      <c r="AE17" s="10"/>
      <c r="AF17" s="10"/>
      <c r="AG17" s="10"/>
      <c r="AH17" s="10">
        <v>1</v>
      </c>
      <c r="AI17" s="10"/>
      <c r="AJ17" s="15"/>
      <c r="AK17" s="26">
        <f t="shared" si="0"/>
        <v>9</v>
      </c>
      <c r="AL17" s="27">
        <f t="shared" si="1"/>
        <v>0</v>
      </c>
      <c r="AM17" s="27">
        <f t="shared" si="2"/>
        <v>0</v>
      </c>
      <c r="AN17" s="27">
        <f t="shared" si="3"/>
        <v>0</v>
      </c>
      <c r="AO17" s="27">
        <f t="shared" si="4"/>
        <v>0</v>
      </c>
      <c r="AP17" s="74">
        <f t="shared" si="5"/>
        <v>9</v>
      </c>
      <c r="AQ17" s="28">
        <f>VLOOKUP(B17,'تاخيرات-تصاريح'!B17:AJ102,34,0)</f>
        <v>0</v>
      </c>
      <c r="AR17" s="27">
        <f>COUNTIF('تاخيرات-تصاريح'!E17:AH17,"&lt;0")</f>
        <v>0</v>
      </c>
      <c r="AS17" s="29">
        <f>VLOOKUP(B17,'تاخيرات-تصاريح'!B17:AJ107,35,0)</f>
        <v>5.25</v>
      </c>
      <c r="AT17" s="27">
        <f>COUNTIF('تاخيرات-تصاريح'!E17:AH17,"&gt;0")</f>
        <v>2</v>
      </c>
      <c r="AU17" s="29">
        <f t="shared" si="6"/>
        <v>5.25</v>
      </c>
      <c r="AV17" s="27">
        <f t="shared" ca="1" si="7"/>
        <v>0</v>
      </c>
      <c r="AW17" s="27"/>
    </row>
    <row r="18" spans="1:49" ht="23.25" customHeight="1" thickBot="1">
      <c r="A18" s="7">
        <v>6</v>
      </c>
      <c r="B18" s="16" t="s">
        <v>197</v>
      </c>
      <c r="C18" s="17" t="s">
        <v>198</v>
      </c>
      <c r="D18" s="17" t="s">
        <v>39</v>
      </c>
      <c r="E18" s="63">
        <v>42645</v>
      </c>
      <c r="F18" s="10"/>
      <c r="G18" s="10"/>
      <c r="H18" s="15"/>
      <c r="I18" s="10"/>
      <c r="J18" s="10"/>
      <c r="K18" s="10"/>
      <c r="L18" s="10"/>
      <c r="M18" s="10"/>
      <c r="N18" s="10"/>
      <c r="O18" s="15"/>
      <c r="P18" s="10"/>
      <c r="Q18" s="10"/>
      <c r="R18" s="10"/>
      <c r="S18" s="10"/>
      <c r="T18" s="10"/>
      <c r="U18" s="10"/>
      <c r="V18" s="15"/>
      <c r="W18" s="10"/>
      <c r="X18" s="10"/>
      <c r="Y18" s="10"/>
      <c r="Z18" s="10"/>
      <c r="AA18" s="10"/>
      <c r="AB18" s="10"/>
      <c r="AC18" s="15"/>
      <c r="AD18" s="10"/>
      <c r="AE18" s="10"/>
      <c r="AF18" s="10"/>
      <c r="AG18" s="10"/>
      <c r="AH18" s="10"/>
      <c r="AI18" s="10"/>
      <c r="AJ18" s="15"/>
      <c r="AK18" s="26">
        <f t="shared" ref="AK18" si="15">COUNTIF(F18:AJ18,1)</f>
        <v>0</v>
      </c>
      <c r="AL18" s="27">
        <f t="shared" ref="AL18" si="16">COUNTIF(F18:AJ18,-1)</f>
        <v>0</v>
      </c>
      <c r="AM18" s="27">
        <f t="shared" ref="AM18" si="17">COUNTIF(F18:AJ18,2)</f>
        <v>0</v>
      </c>
      <c r="AN18" s="27">
        <f t="shared" ref="AN18" si="18">COUNTIF(F18:AJ18,3)</f>
        <v>0</v>
      </c>
      <c r="AO18" s="27">
        <f t="shared" ref="AO18" si="19">COUNTIF(F18:AJ18,4)</f>
        <v>0</v>
      </c>
      <c r="AP18" s="74">
        <f t="shared" si="5"/>
        <v>0</v>
      </c>
      <c r="AQ18" s="28">
        <f>VLOOKUP(B18,'تاخيرات-تصاريح'!B18:AJ103,34,0)</f>
        <v>0</v>
      </c>
      <c r="AR18" s="27">
        <f>COUNTIF('تاخيرات-تصاريح'!E18:AH18,"&lt;0")</f>
        <v>0</v>
      </c>
      <c r="AS18" s="29">
        <f>VLOOKUP(B18,'تاخيرات-تصاريح'!B18:AJ108,35,0)</f>
        <v>0</v>
      </c>
      <c r="AT18" s="27">
        <f>COUNTIF('تاخيرات-تصاريح'!E18:AH18,"&gt;0")</f>
        <v>0</v>
      </c>
      <c r="AU18" s="29">
        <f t="shared" si="6"/>
        <v>0</v>
      </c>
      <c r="AV18" s="27">
        <f t="shared" ca="1" si="7"/>
        <v>200</v>
      </c>
      <c r="AW18" s="27"/>
    </row>
    <row r="19" spans="1:49" ht="23.25" customHeight="1" thickBot="1">
      <c r="A19" s="43">
        <v>7</v>
      </c>
      <c r="B19" s="44" t="s">
        <v>47</v>
      </c>
      <c r="C19" s="45" t="s">
        <v>48</v>
      </c>
      <c r="D19" s="45" t="s">
        <v>39</v>
      </c>
      <c r="E19" s="63">
        <v>41884</v>
      </c>
      <c r="F19" s="37"/>
      <c r="G19" s="37"/>
      <c r="H19" s="37"/>
      <c r="I19" s="37">
        <v>-1</v>
      </c>
      <c r="J19" s="37">
        <v>1</v>
      </c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46">
        <f t="shared" si="0"/>
        <v>1</v>
      </c>
      <c r="AL19" s="47">
        <f t="shared" si="1"/>
        <v>1</v>
      </c>
      <c r="AM19" s="47">
        <f t="shared" si="2"/>
        <v>0</v>
      </c>
      <c r="AN19" s="47">
        <f t="shared" si="3"/>
        <v>0</v>
      </c>
      <c r="AO19" s="47">
        <f t="shared" si="4"/>
        <v>0</v>
      </c>
      <c r="AP19" s="74">
        <f t="shared" si="5"/>
        <v>2</v>
      </c>
      <c r="AQ19" s="48">
        <f>VLOOKUP(B19,'تاخيرات-تصاريح'!B19:AJ103,34,0)</f>
        <v>0</v>
      </c>
      <c r="AR19" s="47">
        <f>COUNTIF('تاخيرات-تصاريح'!E19:AH19,"&lt;0")</f>
        <v>0</v>
      </c>
      <c r="AS19" s="49">
        <f>VLOOKUP(B19,'تاخيرات-تصاريح'!B19:AJ108,35,0)</f>
        <v>0</v>
      </c>
      <c r="AT19" s="47">
        <f>COUNTIF('تاخيرات-تصاريح'!E19:AH19,"&gt;0")</f>
        <v>0</v>
      </c>
      <c r="AU19" s="49">
        <f t="shared" si="6"/>
        <v>0</v>
      </c>
      <c r="AV19" s="27">
        <f t="shared" ca="1" si="7"/>
        <v>150</v>
      </c>
      <c r="AW19" s="27"/>
    </row>
    <row r="20" spans="1:49" ht="23.25" customHeight="1" thickBot="1">
      <c r="A20" s="7">
        <v>8</v>
      </c>
      <c r="B20" s="16" t="s">
        <v>49</v>
      </c>
      <c r="C20" s="17" t="s">
        <v>50</v>
      </c>
      <c r="D20" s="17" t="s">
        <v>39</v>
      </c>
      <c r="E20" s="63">
        <v>42434</v>
      </c>
      <c r="F20" s="10"/>
      <c r="G20" s="10"/>
      <c r="H20" s="15"/>
      <c r="I20" s="10"/>
      <c r="J20" s="10"/>
      <c r="K20" s="10"/>
      <c r="L20" s="10"/>
      <c r="M20" s="10"/>
      <c r="N20" s="10"/>
      <c r="O20" s="15"/>
      <c r="P20" s="10"/>
      <c r="Q20" s="10"/>
      <c r="R20" s="10"/>
      <c r="S20" s="10"/>
      <c r="T20" s="10"/>
      <c r="U20" s="10"/>
      <c r="V20" s="15"/>
      <c r="W20" s="10"/>
      <c r="X20" s="10"/>
      <c r="Y20" s="10"/>
      <c r="Z20" s="10"/>
      <c r="AA20" s="10"/>
      <c r="AB20" s="10"/>
      <c r="AC20" s="15"/>
      <c r="AD20" s="10"/>
      <c r="AE20" s="10"/>
      <c r="AF20" s="10"/>
      <c r="AG20" s="10"/>
      <c r="AH20" s="10"/>
      <c r="AI20" s="10"/>
      <c r="AJ20" s="15"/>
      <c r="AK20" s="26">
        <f t="shared" si="0"/>
        <v>0</v>
      </c>
      <c r="AL20" s="27">
        <f t="shared" si="1"/>
        <v>0</v>
      </c>
      <c r="AM20" s="27">
        <f t="shared" si="2"/>
        <v>0</v>
      </c>
      <c r="AN20" s="27">
        <f t="shared" si="3"/>
        <v>0</v>
      </c>
      <c r="AO20" s="27">
        <f t="shared" si="4"/>
        <v>0</v>
      </c>
      <c r="AP20" s="74">
        <f t="shared" si="5"/>
        <v>0</v>
      </c>
      <c r="AQ20" s="28">
        <f>VLOOKUP(B20,'تاخيرات-تصاريح'!B20:AJ104,34,0)</f>
        <v>0</v>
      </c>
      <c r="AR20" s="27">
        <f>COUNTIF('تاخيرات-تصاريح'!E20:AH20,"&lt;0")</f>
        <v>0</v>
      </c>
      <c r="AS20" s="29">
        <f>VLOOKUP(B20,'تاخيرات-تصاريح'!B20:AJ109,35,0)</f>
        <v>0</v>
      </c>
      <c r="AT20" s="27">
        <f>COUNTIF('تاخيرات-تصاريح'!E20:AH20,"&gt;0")</f>
        <v>0</v>
      </c>
      <c r="AU20" s="29">
        <f t="shared" si="6"/>
        <v>0</v>
      </c>
      <c r="AV20" s="27">
        <f t="shared" ca="1" si="7"/>
        <v>200</v>
      </c>
      <c r="AW20" s="27"/>
    </row>
    <row r="21" spans="1:49" ht="23.25" customHeight="1" thickBot="1">
      <c r="A21" s="43">
        <v>9</v>
      </c>
      <c r="B21" s="44" t="s">
        <v>51</v>
      </c>
      <c r="C21" s="45" t="s">
        <v>52</v>
      </c>
      <c r="D21" s="45" t="s">
        <v>39</v>
      </c>
      <c r="E21" s="63">
        <v>41926</v>
      </c>
      <c r="F21" s="37"/>
      <c r="G21" s="37"/>
      <c r="H21" s="37"/>
      <c r="I21" s="37">
        <v>-1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46">
        <f t="shared" si="0"/>
        <v>0</v>
      </c>
      <c r="AL21" s="47">
        <f t="shared" si="1"/>
        <v>1</v>
      </c>
      <c r="AM21" s="47">
        <f t="shared" si="2"/>
        <v>0</v>
      </c>
      <c r="AN21" s="47">
        <f t="shared" si="3"/>
        <v>0</v>
      </c>
      <c r="AO21" s="47">
        <f t="shared" si="4"/>
        <v>0</v>
      </c>
      <c r="AP21" s="74">
        <f t="shared" si="5"/>
        <v>1</v>
      </c>
      <c r="AQ21" s="48">
        <f>VLOOKUP(B21,'تاخيرات-تصاريح'!B21:AJ106,34,0)</f>
        <v>0</v>
      </c>
      <c r="AR21" s="47">
        <f>COUNTIF('تاخيرات-تصاريح'!E21:AH21,"&lt;0")</f>
        <v>0</v>
      </c>
      <c r="AS21" s="49">
        <f>VLOOKUP(B21,'تاخيرات-تصاريح'!B21:AJ111,35,0)</f>
        <v>0</v>
      </c>
      <c r="AT21" s="47">
        <f>COUNTIF('تاخيرات-تصاريح'!E21:AH21,"&gt;0")</f>
        <v>0</v>
      </c>
      <c r="AU21" s="49">
        <f t="shared" si="6"/>
        <v>0</v>
      </c>
      <c r="AV21" s="27">
        <f t="shared" ca="1" si="7"/>
        <v>200</v>
      </c>
      <c r="AW21" s="27"/>
    </row>
    <row r="22" spans="1:49" ht="23.25" customHeight="1" thickBot="1">
      <c r="A22" s="7">
        <v>10</v>
      </c>
      <c r="B22" s="16" t="s">
        <v>53</v>
      </c>
      <c r="C22" s="17" t="s">
        <v>54</v>
      </c>
      <c r="D22" s="17" t="s">
        <v>39</v>
      </c>
      <c r="E22" s="63">
        <v>42302</v>
      </c>
      <c r="F22" s="10"/>
      <c r="G22" s="10"/>
      <c r="H22" s="15"/>
      <c r="I22" s="10"/>
      <c r="J22" s="10"/>
      <c r="K22" s="10"/>
      <c r="L22" s="10"/>
      <c r="M22" s="10"/>
      <c r="N22" s="10"/>
      <c r="O22" s="15"/>
      <c r="P22" s="10"/>
      <c r="Q22" s="10"/>
      <c r="R22" s="10"/>
      <c r="S22" s="10"/>
      <c r="T22" s="10">
        <v>1</v>
      </c>
      <c r="U22" s="10"/>
      <c r="V22" s="15"/>
      <c r="W22" s="10"/>
      <c r="X22" s="10"/>
      <c r="Y22" s="10"/>
      <c r="Z22" s="10"/>
      <c r="AA22" s="10">
        <v>1</v>
      </c>
      <c r="AB22" s="10"/>
      <c r="AC22" s="15"/>
      <c r="AD22" s="10"/>
      <c r="AE22" s="10"/>
      <c r="AF22" s="10"/>
      <c r="AG22" s="10"/>
      <c r="AH22" s="10"/>
      <c r="AI22" s="10"/>
      <c r="AJ22" s="15"/>
      <c r="AK22" s="26">
        <f t="shared" si="0"/>
        <v>2</v>
      </c>
      <c r="AL22" s="27">
        <f t="shared" si="1"/>
        <v>0</v>
      </c>
      <c r="AM22" s="27">
        <f t="shared" si="2"/>
        <v>0</v>
      </c>
      <c r="AN22" s="27">
        <f t="shared" si="3"/>
        <v>0</v>
      </c>
      <c r="AO22" s="27">
        <f t="shared" si="4"/>
        <v>0</v>
      </c>
      <c r="AP22" s="74">
        <f t="shared" si="5"/>
        <v>2</v>
      </c>
      <c r="AQ22" s="28">
        <f>VLOOKUP(B22,'تاخيرات-تصاريح'!B22:AJ107,34,0)</f>
        <v>0</v>
      </c>
      <c r="AR22" s="27">
        <f>COUNTIF('تاخيرات-تصاريح'!E22:AH22,"&lt;0")</f>
        <v>0</v>
      </c>
      <c r="AS22" s="29">
        <f>VLOOKUP(B22,'تاخيرات-تصاريح'!B22:AJ112,35,0)</f>
        <v>4</v>
      </c>
      <c r="AT22" s="27">
        <f>COUNTIF('تاخيرات-تصاريح'!E22:AH22,"&gt;0")</f>
        <v>1</v>
      </c>
      <c r="AU22" s="29">
        <f t="shared" si="6"/>
        <v>4</v>
      </c>
      <c r="AV22" s="27">
        <f t="shared" ca="1" si="7"/>
        <v>150</v>
      </c>
      <c r="AW22" s="27"/>
    </row>
    <row r="23" spans="1:49" ht="23.25" customHeight="1" thickBot="1">
      <c r="A23" s="7">
        <v>11</v>
      </c>
      <c r="B23" s="16" t="s">
        <v>205</v>
      </c>
      <c r="C23" s="17" t="s">
        <v>55</v>
      </c>
      <c r="D23" s="17" t="s">
        <v>39</v>
      </c>
      <c r="E23" s="63">
        <v>41926</v>
      </c>
      <c r="F23" s="10"/>
      <c r="G23" s="10"/>
      <c r="H23" s="15"/>
      <c r="I23" s="10"/>
      <c r="J23" s="10"/>
      <c r="K23" s="10"/>
      <c r="L23" s="10"/>
      <c r="M23" s="10"/>
      <c r="N23" s="10"/>
      <c r="O23" s="15"/>
      <c r="P23" s="10"/>
      <c r="Q23" s="10"/>
      <c r="R23" s="10"/>
      <c r="S23" s="10"/>
      <c r="T23" s="10"/>
      <c r="U23" s="10"/>
      <c r="V23" s="15"/>
      <c r="W23" s="10"/>
      <c r="X23" s="10"/>
      <c r="Y23" s="10"/>
      <c r="Z23" s="10"/>
      <c r="AA23" s="10"/>
      <c r="AB23" s="10"/>
      <c r="AC23" s="15"/>
      <c r="AD23" s="10"/>
      <c r="AE23" s="10"/>
      <c r="AF23" s="10"/>
      <c r="AG23" s="10"/>
      <c r="AH23" s="10"/>
      <c r="AI23" s="10"/>
      <c r="AJ23" s="15"/>
      <c r="AK23" s="26">
        <f t="shared" si="0"/>
        <v>0</v>
      </c>
      <c r="AL23" s="27">
        <f t="shared" si="1"/>
        <v>0</v>
      </c>
      <c r="AM23" s="27">
        <f t="shared" si="2"/>
        <v>0</v>
      </c>
      <c r="AN23" s="27">
        <f t="shared" si="3"/>
        <v>0</v>
      </c>
      <c r="AO23" s="27">
        <f t="shared" si="4"/>
        <v>0</v>
      </c>
      <c r="AP23" s="74">
        <f t="shared" si="5"/>
        <v>0</v>
      </c>
      <c r="AQ23" s="28">
        <f>VLOOKUP(B23,'تاخيرات-تصاريح'!B23:AJ108,34,0)</f>
        <v>0</v>
      </c>
      <c r="AR23" s="27">
        <f>COUNTIF('تاخيرات-تصاريح'!E23:AH23,"&lt;0")</f>
        <v>0</v>
      </c>
      <c r="AS23" s="29">
        <f>VLOOKUP(B23,'تاخيرات-تصاريح'!B23:AJ113,35,0)</f>
        <v>0</v>
      </c>
      <c r="AT23" s="27">
        <f>COUNTIF('تاخيرات-تصاريح'!E23:AH23,"&gt;0")</f>
        <v>0</v>
      </c>
      <c r="AU23" s="29">
        <f t="shared" si="6"/>
        <v>0</v>
      </c>
      <c r="AV23" s="27">
        <f t="shared" ca="1" si="7"/>
        <v>200</v>
      </c>
      <c r="AW23" s="27"/>
    </row>
    <row r="24" spans="1:49" ht="23.25" customHeight="1" thickBot="1">
      <c r="A24" s="7">
        <v>12</v>
      </c>
      <c r="B24" s="16" t="s">
        <v>220</v>
      </c>
      <c r="C24" s="17" t="s">
        <v>221</v>
      </c>
      <c r="D24" s="17" t="s">
        <v>39</v>
      </c>
      <c r="E24" s="63">
        <v>42666</v>
      </c>
      <c r="F24" s="10"/>
      <c r="G24" s="10"/>
      <c r="H24" s="15"/>
      <c r="I24" s="10"/>
      <c r="J24" s="10"/>
      <c r="K24" s="10">
        <v>1</v>
      </c>
      <c r="L24" s="10"/>
      <c r="M24" s="10"/>
      <c r="N24" s="10"/>
      <c r="O24" s="15"/>
      <c r="P24" s="10"/>
      <c r="Q24" s="10"/>
      <c r="R24" s="10"/>
      <c r="S24" s="10"/>
      <c r="T24" s="10"/>
      <c r="U24" s="10"/>
      <c r="V24" s="15"/>
      <c r="W24" s="10">
        <v>1</v>
      </c>
      <c r="X24" s="10"/>
      <c r="Y24" s="10">
        <v>1</v>
      </c>
      <c r="Z24" s="10">
        <v>1</v>
      </c>
      <c r="AA24" s="10"/>
      <c r="AB24" s="10"/>
      <c r="AC24" s="15"/>
      <c r="AD24" s="10"/>
      <c r="AE24" s="10"/>
      <c r="AF24" s="10"/>
      <c r="AG24" s="10"/>
      <c r="AH24" s="10"/>
      <c r="AI24" s="10"/>
      <c r="AJ24" s="15"/>
      <c r="AK24" s="26">
        <f t="shared" ref="AK24" si="20">COUNTIF(F24:AJ24,1)</f>
        <v>4</v>
      </c>
      <c r="AL24" s="27">
        <f t="shared" ref="AL24" si="21">COUNTIF(F24:AJ24,-1)</f>
        <v>0</v>
      </c>
      <c r="AM24" s="27">
        <f t="shared" ref="AM24" si="22">COUNTIF(F24:AJ24,2)</f>
        <v>0</v>
      </c>
      <c r="AN24" s="27">
        <f t="shared" ref="AN24" si="23">COUNTIF(F24:AJ24,3)</f>
        <v>0</v>
      </c>
      <c r="AO24" s="27">
        <f t="shared" ref="AO24" si="24">COUNTIF(F24:AJ24,4)</f>
        <v>0</v>
      </c>
      <c r="AP24" s="74">
        <f t="shared" si="5"/>
        <v>5</v>
      </c>
      <c r="AQ24" s="28">
        <f>VLOOKUP(B24,'تاخيرات-تصاريح'!B24:AJ110,34,0)</f>
        <v>0</v>
      </c>
      <c r="AR24" s="27">
        <f>COUNTIF('تاخيرات-تصاريح'!E24:AH24,"&lt;0")</f>
        <v>0</v>
      </c>
      <c r="AS24" s="29">
        <f>VLOOKUP(B24,'تاخيرات-تصاريح'!B24:AJ115,35,0)</f>
        <v>8.5</v>
      </c>
      <c r="AT24" s="27">
        <f>COUNTIF('تاخيرات-تصاريح'!E24:AH24,"&gt;0")</f>
        <v>2</v>
      </c>
      <c r="AU24" s="29">
        <f t="shared" si="6"/>
        <v>8.5</v>
      </c>
      <c r="AV24" s="27">
        <f t="shared" ca="1" si="7"/>
        <v>0</v>
      </c>
      <c r="AW24" s="27"/>
    </row>
    <row r="25" spans="1:49" ht="23.25" customHeight="1" thickBot="1">
      <c r="A25" s="7">
        <v>13</v>
      </c>
      <c r="B25" s="16" t="s">
        <v>57</v>
      </c>
      <c r="C25" s="17" t="s">
        <v>58</v>
      </c>
      <c r="D25" s="17" t="s">
        <v>56</v>
      </c>
      <c r="E25" s="63">
        <v>42519</v>
      </c>
      <c r="F25" s="10">
        <v>1</v>
      </c>
      <c r="G25" s="10">
        <v>1</v>
      </c>
      <c r="H25" s="15"/>
      <c r="I25" s="10">
        <v>1</v>
      </c>
      <c r="J25" s="10"/>
      <c r="K25" s="10"/>
      <c r="L25" s="10"/>
      <c r="M25" s="10"/>
      <c r="N25" s="10"/>
      <c r="O25" s="15"/>
      <c r="P25" s="10"/>
      <c r="Q25" s="10"/>
      <c r="R25" s="10">
        <v>1</v>
      </c>
      <c r="S25" s="10"/>
      <c r="T25" s="10"/>
      <c r="U25" s="10"/>
      <c r="V25" s="15"/>
      <c r="W25" s="10"/>
      <c r="X25" s="10">
        <v>1</v>
      </c>
      <c r="Y25" s="10"/>
      <c r="Z25" s="10">
        <v>1</v>
      </c>
      <c r="AA25" s="10">
        <v>1</v>
      </c>
      <c r="AB25" s="10">
        <v>1</v>
      </c>
      <c r="AC25" s="15"/>
      <c r="AD25" s="10">
        <v>1</v>
      </c>
      <c r="AE25" s="10">
        <v>1</v>
      </c>
      <c r="AF25" s="10">
        <v>1</v>
      </c>
      <c r="AG25" s="10">
        <v>1</v>
      </c>
      <c r="AH25" s="10">
        <v>1</v>
      </c>
      <c r="AI25" s="10">
        <v>1</v>
      </c>
      <c r="AJ25" s="15"/>
      <c r="AK25" s="26">
        <f>COUNTIF(F25:AJ25,1)</f>
        <v>14</v>
      </c>
      <c r="AL25" s="27">
        <f>COUNTIF(F25:AJ25,-1)</f>
        <v>0</v>
      </c>
      <c r="AM25" s="27">
        <f>COUNTIF(F25:AJ25,2)</f>
        <v>0</v>
      </c>
      <c r="AN25" s="27">
        <f>COUNTIF(F25:AJ25,3)</f>
        <v>0</v>
      </c>
      <c r="AO25" s="27">
        <f>COUNTIF(F25:AJ25,4)</f>
        <v>0</v>
      </c>
      <c r="AP25" s="74">
        <f t="shared" si="5"/>
        <v>14</v>
      </c>
      <c r="AQ25" s="28">
        <f>VLOOKUP(B25,'تاخيرات-تصاريح'!B25:AJ111,34,0)</f>
        <v>0</v>
      </c>
      <c r="AR25" s="27">
        <f>COUNTIF('تاخيرات-تصاريح'!E25:AH25,"&lt;0")</f>
        <v>0</v>
      </c>
      <c r="AS25" s="29">
        <f>VLOOKUP(B25,'تاخيرات-تصاريح'!B25:AJ116,35,0)</f>
        <v>1.75</v>
      </c>
      <c r="AT25" s="27">
        <f>COUNTIF('تاخيرات-تصاريح'!E25:AH25,"&gt;0")</f>
        <v>1</v>
      </c>
      <c r="AU25" s="29">
        <f t="shared" si="6"/>
        <v>1.75</v>
      </c>
      <c r="AV25" s="27">
        <f t="shared" ca="1" si="7"/>
        <v>0</v>
      </c>
      <c r="AW25" s="27"/>
    </row>
    <row r="26" spans="1:49" ht="23.25" customHeight="1" thickBot="1">
      <c r="A26" s="7">
        <v>14</v>
      </c>
      <c r="B26" s="16" t="s">
        <v>208</v>
      </c>
      <c r="C26" s="17" t="s">
        <v>209</v>
      </c>
      <c r="D26" s="17" t="s">
        <v>210</v>
      </c>
      <c r="E26" s="63">
        <v>42654</v>
      </c>
      <c r="F26" s="10"/>
      <c r="G26" s="10"/>
      <c r="H26" s="15"/>
      <c r="I26" s="10"/>
      <c r="J26" s="10"/>
      <c r="K26" s="10"/>
      <c r="L26" s="10"/>
      <c r="M26" s="10"/>
      <c r="N26" s="10"/>
      <c r="O26" s="15"/>
      <c r="P26" s="10"/>
      <c r="Q26" s="10"/>
      <c r="R26" s="10"/>
      <c r="S26" s="10"/>
      <c r="T26" s="10"/>
      <c r="U26" s="10"/>
      <c r="V26" s="15"/>
      <c r="W26" s="10"/>
      <c r="X26" s="10"/>
      <c r="Y26" s="10"/>
      <c r="Z26" s="10"/>
      <c r="AA26" s="10"/>
      <c r="AB26" s="10">
        <v>1</v>
      </c>
      <c r="AC26" s="15"/>
      <c r="AD26" s="10"/>
      <c r="AE26" s="10"/>
      <c r="AF26" s="10"/>
      <c r="AG26" s="10"/>
      <c r="AH26" s="10"/>
      <c r="AI26" s="10"/>
      <c r="AJ26" s="15"/>
      <c r="AK26" s="26">
        <f>COUNTIF(F26:AJ26,1)</f>
        <v>1</v>
      </c>
      <c r="AL26" s="27">
        <f>COUNTIF(F26:AJ26,-1)</f>
        <v>0</v>
      </c>
      <c r="AM26" s="27">
        <f>COUNTIF(F26:AJ26,2)</f>
        <v>0</v>
      </c>
      <c r="AN26" s="27">
        <f>COUNTIF(F26:AJ26,3)</f>
        <v>0</v>
      </c>
      <c r="AO26" s="27">
        <f>COUNTIF(F26:AJ26,4)</f>
        <v>0</v>
      </c>
      <c r="AP26" s="74">
        <f t="shared" si="5"/>
        <v>1</v>
      </c>
      <c r="AQ26" s="28">
        <f>VLOOKUP(B26,'تاخيرات-تصاريح'!B26:AJ112,34,0)</f>
        <v>0</v>
      </c>
      <c r="AR26" s="27">
        <f>COUNTIF('تاخيرات-تصاريح'!E27:AH27,"&lt;0")</f>
        <v>0</v>
      </c>
      <c r="AS26" s="29">
        <f>VLOOKUP(B26,'تاخيرات-تصاريح'!B26:AJ117,35,0)</f>
        <v>0</v>
      </c>
      <c r="AT26" s="27">
        <f>COUNTIF('تاخيرات-تصاريح'!E26:AH26,"&gt;0")</f>
        <v>0</v>
      </c>
      <c r="AU26" s="29">
        <f t="shared" si="6"/>
        <v>0</v>
      </c>
      <c r="AV26" s="27">
        <f t="shared" ca="1" si="7"/>
        <v>200</v>
      </c>
      <c r="AW26" s="27"/>
    </row>
    <row r="27" spans="1:49" ht="23.25" customHeight="1" thickBot="1">
      <c r="A27" s="68" t="s">
        <v>59</v>
      </c>
      <c r="B27" s="69"/>
      <c r="C27" s="69"/>
      <c r="D27" s="70"/>
      <c r="E27" s="56"/>
      <c r="F27" s="22">
        <f t="shared" ref="F27:AJ27" si="25">COUNT(F13:F26)</f>
        <v>2</v>
      </c>
      <c r="G27" s="22">
        <f t="shared" si="25"/>
        <v>3</v>
      </c>
      <c r="H27" s="15">
        <f t="shared" si="25"/>
        <v>0</v>
      </c>
      <c r="I27" s="22">
        <f t="shared" si="25"/>
        <v>4</v>
      </c>
      <c r="J27" s="22">
        <f t="shared" si="25"/>
        <v>1</v>
      </c>
      <c r="K27" s="22">
        <f t="shared" si="25"/>
        <v>2</v>
      </c>
      <c r="L27" s="22">
        <f t="shared" si="25"/>
        <v>1</v>
      </c>
      <c r="M27" s="22">
        <f t="shared" si="25"/>
        <v>1</v>
      </c>
      <c r="N27" s="22">
        <f t="shared" si="25"/>
        <v>0</v>
      </c>
      <c r="O27" s="15">
        <f t="shared" si="25"/>
        <v>0</v>
      </c>
      <c r="P27" s="22">
        <f t="shared" si="25"/>
        <v>0</v>
      </c>
      <c r="Q27" s="22">
        <f t="shared" si="25"/>
        <v>0</v>
      </c>
      <c r="R27" s="22">
        <f t="shared" si="25"/>
        <v>2</v>
      </c>
      <c r="S27" s="22">
        <f t="shared" si="25"/>
        <v>1</v>
      </c>
      <c r="T27" s="22">
        <f t="shared" si="25"/>
        <v>2</v>
      </c>
      <c r="U27" s="22">
        <f t="shared" si="25"/>
        <v>1</v>
      </c>
      <c r="V27" s="15">
        <f t="shared" si="25"/>
        <v>0</v>
      </c>
      <c r="W27" s="22">
        <f t="shared" si="25"/>
        <v>1</v>
      </c>
      <c r="X27" s="22">
        <f t="shared" si="25"/>
        <v>2</v>
      </c>
      <c r="Y27" s="22">
        <f t="shared" si="25"/>
        <v>1</v>
      </c>
      <c r="Z27" s="22">
        <f t="shared" si="25"/>
        <v>2</v>
      </c>
      <c r="AA27" s="22">
        <f t="shared" si="25"/>
        <v>2</v>
      </c>
      <c r="AB27" s="22">
        <f t="shared" si="25"/>
        <v>2</v>
      </c>
      <c r="AC27" s="15">
        <f t="shared" si="25"/>
        <v>0</v>
      </c>
      <c r="AD27" s="22">
        <f t="shared" si="25"/>
        <v>2</v>
      </c>
      <c r="AE27" s="22">
        <f t="shared" si="25"/>
        <v>1</v>
      </c>
      <c r="AF27" s="22">
        <f t="shared" si="25"/>
        <v>2</v>
      </c>
      <c r="AG27" s="22">
        <f t="shared" si="25"/>
        <v>1</v>
      </c>
      <c r="AH27" s="22">
        <f t="shared" si="25"/>
        <v>2</v>
      </c>
      <c r="AI27" s="22">
        <f t="shared" si="25"/>
        <v>2</v>
      </c>
      <c r="AJ27" s="15">
        <f t="shared" si="25"/>
        <v>0</v>
      </c>
      <c r="AK27" s="38">
        <f t="shared" ref="AK27:AT27" si="26">SUM(AK13:AK26)</f>
        <v>37</v>
      </c>
      <c r="AL27" s="38">
        <f t="shared" si="26"/>
        <v>3</v>
      </c>
      <c r="AM27" s="38">
        <f t="shared" si="26"/>
        <v>0</v>
      </c>
      <c r="AN27" s="38">
        <f t="shared" si="26"/>
        <v>0</v>
      </c>
      <c r="AO27" s="38">
        <f t="shared" si="26"/>
        <v>0</v>
      </c>
      <c r="AP27" s="38">
        <f t="shared" si="26"/>
        <v>41</v>
      </c>
      <c r="AQ27" s="36">
        <f t="shared" si="26"/>
        <v>0</v>
      </c>
      <c r="AR27" s="36">
        <f t="shared" si="26"/>
        <v>0</v>
      </c>
      <c r="AS27" s="36">
        <f t="shared" si="26"/>
        <v>22.75</v>
      </c>
      <c r="AT27" s="36">
        <f t="shared" si="26"/>
        <v>9</v>
      </c>
      <c r="AU27" s="42">
        <f>SUM(AU13:AU26)</f>
        <v>22.75</v>
      </c>
      <c r="AV27" s="27"/>
      <c r="AW27" s="27"/>
    </row>
    <row r="28" spans="1:49" ht="23.25" customHeight="1" thickBot="1">
      <c r="A28" s="7">
        <v>1</v>
      </c>
      <c r="B28" s="16" t="s">
        <v>60</v>
      </c>
      <c r="C28" s="18" t="s">
        <v>61</v>
      </c>
      <c r="D28" s="19" t="s">
        <v>62</v>
      </c>
      <c r="E28" s="64">
        <v>39381</v>
      </c>
      <c r="F28" s="10"/>
      <c r="G28" s="10"/>
      <c r="H28" s="15"/>
      <c r="I28" s="10"/>
      <c r="J28" s="10"/>
      <c r="K28" s="10"/>
      <c r="L28" s="10"/>
      <c r="M28" s="10"/>
      <c r="N28" s="10"/>
      <c r="O28" s="15"/>
      <c r="P28" s="10"/>
      <c r="Q28" s="10"/>
      <c r="R28" s="10"/>
      <c r="S28" s="10"/>
      <c r="T28" s="10"/>
      <c r="U28" s="10"/>
      <c r="V28" s="15"/>
      <c r="W28" s="10"/>
      <c r="X28" s="10">
        <v>2</v>
      </c>
      <c r="Y28" s="10"/>
      <c r="Z28" s="10"/>
      <c r="AA28" s="10"/>
      <c r="AB28" s="10"/>
      <c r="AC28" s="15"/>
      <c r="AD28" s="10"/>
      <c r="AE28" s="10"/>
      <c r="AF28" s="10"/>
      <c r="AG28" s="10"/>
      <c r="AH28" s="10">
        <v>2</v>
      </c>
      <c r="AI28" s="10"/>
      <c r="AJ28" s="15"/>
      <c r="AK28" s="26">
        <f t="shared" si="0"/>
        <v>0</v>
      </c>
      <c r="AL28" s="27">
        <f t="shared" si="1"/>
        <v>0</v>
      </c>
      <c r="AM28" s="27">
        <f t="shared" si="2"/>
        <v>2</v>
      </c>
      <c r="AN28" s="27">
        <f t="shared" si="3"/>
        <v>0</v>
      </c>
      <c r="AO28" s="27">
        <f t="shared" si="4"/>
        <v>0</v>
      </c>
      <c r="AP28" s="74">
        <f t="shared" si="5"/>
        <v>2</v>
      </c>
      <c r="AQ28" s="28">
        <f>VLOOKUP(B28,'تاخيرات-تصاريح'!B28:AJ120,34,0)</f>
        <v>0</v>
      </c>
      <c r="AR28" s="27">
        <f>COUNTIF('تاخيرات-تصاريح'!E28:AH28,"&lt;0")</f>
        <v>0</v>
      </c>
      <c r="AS28" s="29">
        <f>VLOOKUP(B28,'تاخيرات-تصاريح'!B28:AJ120,35,0)</f>
        <v>0</v>
      </c>
      <c r="AT28" s="27">
        <f>COUNTIF('تاخيرات-تصاريح'!E28:AH28,"&gt;0")</f>
        <v>0</v>
      </c>
      <c r="AU28" s="29">
        <f t="shared" si="6"/>
        <v>0</v>
      </c>
      <c r="AV28" s="27">
        <f t="shared" ca="1" si="7"/>
        <v>150</v>
      </c>
      <c r="AW28" s="27"/>
    </row>
    <row r="29" spans="1:49" ht="23.25" customHeight="1" thickBot="1">
      <c r="A29" s="7">
        <v>2</v>
      </c>
      <c r="B29" s="16" t="s">
        <v>63</v>
      </c>
      <c r="C29" s="18" t="s">
        <v>64</v>
      </c>
      <c r="D29" s="19" t="s">
        <v>62</v>
      </c>
      <c r="E29" s="64">
        <v>39739</v>
      </c>
      <c r="F29" s="10"/>
      <c r="G29" s="10"/>
      <c r="H29" s="15"/>
      <c r="I29" s="10"/>
      <c r="J29" s="10"/>
      <c r="K29" s="10"/>
      <c r="L29" s="10"/>
      <c r="M29" s="10"/>
      <c r="N29" s="10"/>
      <c r="O29" s="15"/>
      <c r="P29" s="10"/>
      <c r="Q29" s="10"/>
      <c r="R29" s="10"/>
      <c r="S29" s="10"/>
      <c r="T29" s="10"/>
      <c r="U29" s="10"/>
      <c r="V29" s="15"/>
      <c r="W29" s="10"/>
      <c r="X29" s="10"/>
      <c r="Y29" s="10"/>
      <c r="Z29" s="10"/>
      <c r="AA29" s="10"/>
      <c r="AB29" s="10"/>
      <c r="AC29" s="15"/>
      <c r="AD29" s="10"/>
      <c r="AE29" s="10"/>
      <c r="AF29" s="10"/>
      <c r="AG29" s="10"/>
      <c r="AH29" s="10"/>
      <c r="AI29" s="10"/>
      <c r="AJ29" s="15"/>
      <c r="AK29" s="26">
        <f t="shared" si="0"/>
        <v>0</v>
      </c>
      <c r="AL29" s="27">
        <f t="shared" si="1"/>
        <v>0</v>
      </c>
      <c r="AM29" s="27">
        <f t="shared" si="2"/>
        <v>0</v>
      </c>
      <c r="AN29" s="27">
        <f t="shared" si="3"/>
        <v>0</v>
      </c>
      <c r="AO29" s="27">
        <f t="shared" si="4"/>
        <v>0</v>
      </c>
      <c r="AP29" s="74">
        <f t="shared" si="5"/>
        <v>0</v>
      </c>
      <c r="AQ29" s="28">
        <f>VLOOKUP(B29,'تاخيرات-تصاريح'!B29:AJ121,34,0)</f>
        <v>0</v>
      </c>
      <c r="AR29" s="27">
        <f>COUNTIF('تاخيرات-تصاريح'!E29:AH29,"&lt;0")</f>
        <v>0</v>
      </c>
      <c r="AS29" s="29">
        <f>VLOOKUP(B29,'تاخيرات-تصاريح'!B29:AJ121,35,0)</f>
        <v>0</v>
      </c>
      <c r="AT29" s="27">
        <f>COUNTIF('تاخيرات-تصاريح'!E29:AH29,"&gt;0")</f>
        <v>0</v>
      </c>
      <c r="AU29" s="29">
        <f t="shared" si="6"/>
        <v>0</v>
      </c>
      <c r="AV29" s="27">
        <f t="shared" ca="1" si="7"/>
        <v>200</v>
      </c>
      <c r="AW29" s="27"/>
    </row>
    <row r="30" spans="1:49" ht="23.25" customHeight="1" thickBot="1">
      <c r="A30" s="7">
        <v>3</v>
      </c>
      <c r="B30" s="16" t="s">
        <v>65</v>
      </c>
      <c r="C30" s="18" t="s">
        <v>66</v>
      </c>
      <c r="D30" s="19" t="s">
        <v>67</v>
      </c>
      <c r="E30" s="64">
        <v>40385</v>
      </c>
      <c r="F30" s="10"/>
      <c r="G30" s="10">
        <v>2</v>
      </c>
      <c r="H30" s="15"/>
      <c r="I30" s="10">
        <v>1</v>
      </c>
      <c r="J30" s="10">
        <v>1</v>
      </c>
      <c r="K30" s="10"/>
      <c r="L30" s="10"/>
      <c r="M30" s="10"/>
      <c r="N30" s="10"/>
      <c r="O30" s="15"/>
      <c r="P30" s="10">
        <v>-1</v>
      </c>
      <c r="Q30" s="10"/>
      <c r="R30" s="10"/>
      <c r="S30" s="10"/>
      <c r="T30" s="10"/>
      <c r="U30" s="10"/>
      <c r="V30" s="15"/>
      <c r="W30" s="10"/>
      <c r="X30" s="10"/>
      <c r="Y30" s="10"/>
      <c r="Z30" s="10"/>
      <c r="AA30" s="10"/>
      <c r="AB30" s="10"/>
      <c r="AC30" s="15"/>
      <c r="AD30" s="10">
        <v>1</v>
      </c>
      <c r="AE30" s="10"/>
      <c r="AF30" s="10"/>
      <c r="AG30" s="10"/>
      <c r="AH30" s="10"/>
      <c r="AI30" s="10"/>
      <c r="AJ30" s="15"/>
      <c r="AK30" s="26">
        <f t="shared" si="0"/>
        <v>3</v>
      </c>
      <c r="AL30" s="27">
        <f t="shared" si="1"/>
        <v>1</v>
      </c>
      <c r="AM30" s="27">
        <f t="shared" si="2"/>
        <v>1</v>
      </c>
      <c r="AN30" s="27">
        <f t="shared" si="3"/>
        <v>0</v>
      </c>
      <c r="AO30" s="27">
        <f t="shared" si="4"/>
        <v>0</v>
      </c>
      <c r="AP30" s="74">
        <f t="shared" si="5"/>
        <v>5</v>
      </c>
      <c r="AQ30" s="28">
        <f>VLOOKUP(B30,'تاخيرات-تصاريح'!B30:AJ122,34,0)</f>
        <v>0</v>
      </c>
      <c r="AR30" s="27">
        <f>COUNTIF('تاخيرات-تصاريح'!E30:AH30,"&lt;0")</f>
        <v>0</v>
      </c>
      <c r="AS30" s="29">
        <f>VLOOKUP(B30,'تاخيرات-تصاريح'!B30:AJ122,35,0)</f>
        <v>4</v>
      </c>
      <c r="AT30" s="27">
        <f>COUNTIF('تاخيرات-تصاريح'!E30:AH30,"&gt;0")</f>
        <v>1</v>
      </c>
      <c r="AU30" s="29">
        <f t="shared" si="6"/>
        <v>4</v>
      </c>
      <c r="AV30" s="27">
        <f t="shared" ca="1" si="7"/>
        <v>0</v>
      </c>
      <c r="AW30" s="27"/>
    </row>
    <row r="31" spans="1:49" ht="23.25" customHeight="1" thickBot="1">
      <c r="A31" s="7">
        <v>4</v>
      </c>
      <c r="B31" s="16" t="s">
        <v>68</v>
      </c>
      <c r="C31" s="18" t="s">
        <v>69</v>
      </c>
      <c r="D31" s="19" t="s">
        <v>70</v>
      </c>
      <c r="E31" s="64">
        <v>41899</v>
      </c>
      <c r="F31" s="10"/>
      <c r="G31" s="10"/>
      <c r="H31" s="15"/>
      <c r="I31" s="10"/>
      <c r="J31" s="10"/>
      <c r="K31" s="10"/>
      <c r="L31" s="10"/>
      <c r="M31" s="10"/>
      <c r="N31" s="10"/>
      <c r="O31" s="15"/>
      <c r="P31" s="10"/>
      <c r="Q31" s="10"/>
      <c r="R31" s="10">
        <v>-1</v>
      </c>
      <c r="S31" s="10"/>
      <c r="T31" s="10"/>
      <c r="U31" s="10"/>
      <c r="V31" s="15"/>
      <c r="W31" s="10"/>
      <c r="X31" s="10"/>
      <c r="Y31" s="10"/>
      <c r="Z31" s="10"/>
      <c r="AA31" s="10"/>
      <c r="AB31" s="10"/>
      <c r="AC31" s="15"/>
      <c r="AD31" s="10"/>
      <c r="AE31" s="10"/>
      <c r="AF31" s="10"/>
      <c r="AG31" s="10"/>
      <c r="AH31" s="10"/>
      <c r="AI31" s="10"/>
      <c r="AJ31" s="15"/>
      <c r="AK31" s="26">
        <f t="shared" si="0"/>
        <v>0</v>
      </c>
      <c r="AL31" s="27">
        <f t="shared" si="1"/>
        <v>1</v>
      </c>
      <c r="AM31" s="27">
        <f t="shared" si="2"/>
        <v>0</v>
      </c>
      <c r="AN31" s="27">
        <f t="shared" si="3"/>
        <v>0</v>
      </c>
      <c r="AO31" s="27">
        <f t="shared" si="4"/>
        <v>0</v>
      </c>
      <c r="AP31" s="74">
        <f t="shared" si="5"/>
        <v>2</v>
      </c>
      <c r="AQ31" s="28">
        <f>VLOOKUP(B31,'تاخيرات-تصاريح'!B31:AJ123,34,0)</f>
        <v>-0.5</v>
      </c>
      <c r="AR31" s="27">
        <f>COUNTIF('تاخيرات-تصاريح'!E31:AH31,"&lt;0")</f>
        <v>1</v>
      </c>
      <c r="AS31" s="29">
        <f>VLOOKUP(B31,'تاخيرات-تصاريح'!B31:AJ123,35,0)</f>
        <v>11.75</v>
      </c>
      <c r="AT31" s="27">
        <f>COUNTIF('تاخيرات-تصاريح'!E31:AH31,"&gt;0")</f>
        <v>3</v>
      </c>
      <c r="AU31" s="29">
        <f t="shared" si="6"/>
        <v>12.25</v>
      </c>
      <c r="AV31" s="27">
        <f t="shared" ca="1" si="7"/>
        <v>150</v>
      </c>
      <c r="AW31" s="27"/>
    </row>
    <row r="32" spans="1:49" ht="23.25" customHeight="1" thickBot="1">
      <c r="A32" s="7">
        <v>5</v>
      </c>
      <c r="B32" s="16" t="s">
        <v>71</v>
      </c>
      <c r="C32" s="18" t="s">
        <v>72</v>
      </c>
      <c r="D32" s="19" t="s">
        <v>73</v>
      </c>
      <c r="E32" s="64">
        <v>40798</v>
      </c>
      <c r="F32" s="10"/>
      <c r="G32" s="10">
        <v>2</v>
      </c>
      <c r="H32" s="15"/>
      <c r="I32" s="10"/>
      <c r="J32" s="10"/>
      <c r="K32" s="10"/>
      <c r="L32" s="10"/>
      <c r="M32" s="10"/>
      <c r="N32" s="10"/>
      <c r="O32" s="15"/>
      <c r="P32" s="10"/>
      <c r="Q32" s="10"/>
      <c r="R32" s="10"/>
      <c r="S32" s="10"/>
      <c r="T32" s="10"/>
      <c r="U32" s="10"/>
      <c r="V32" s="15"/>
      <c r="W32" s="10"/>
      <c r="X32" s="10"/>
      <c r="Y32" s="10"/>
      <c r="Z32" s="10"/>
      <c r="AA32" s="10">
        <v>2</v>
      </c>
      <c r="AB32" s="10"/>
      <c r="AC32" s="15"/>
      <c r="AD32" s="10"/>
      <c r="AE32" s="10"/>
      <c r="AF32" s="10"/>
      <c r="AG32" s="10"/>
      <c r="AH32" s="10"/>
      <c r="AI32" s="10"/>
      <c r="AJ32" s="15"/>
      <c r="AK32" s="26">
        <f t="shared" si="0"/>
        <v>0</v>
      </c>
      <c r="AL32" s="27">
        <f t="shared" si="1"/>
        <v>0</v>
      </c>
      <c r="AM32" s="27">
        <f t="shared" si="2"/>
        <v>2</v>
      </c>
      <c r="AN32" s="27">
        <f t="shared" si="3"/>
        <v>0</v>
      </c>
      <c r="AO32" s="27">
        <f t="shared" si="4"/>
        <v>0</v>
      </c>
      <c r="AP32" s="74">
        <f t="shared" si="5"/>
        <v>2</v>
      </c>
      <c r="AQ32" s="28">
        <f>VLOOKUP(B32,'تاخيرات-تصاريح'!B32:AJ124,34,0)</f>
        <v>0</v>
      </c>
      <c r="AR32" s="27">
        <f>COUNTIF('تاخيرات-تصاريح'!E32:AH32,"&lt;0")</f>
        <v>0</v>
      </c>
      <c r="AS32" s="29">
        <f>VLOOKUP(B32,'تاخيرات-تصاريح'!B32:AJ124,35,0)</f>
        <v>3.75</v>
      </c>
      <c r="AT32" s="27">
        <f>COUNTIF('تاخيرات-تصاريح'!E32:AH32,"&gt;0")</f>
        <v>1</v>
      </c>
      <c r="AU32" s="29">
        <f t="shared" si="6"/>
        <v>3.75</v>
      </c>
      <c r="AV32" s="27">
        <f t="shared" ca="1" si="7"/>
        <v>150</v>
      </c>
      <c r="AW32" s="27"/>
    </row>
    <row r="33" spans="1:49" ht="23.25" customHeight="1" thickBot="1">
      <c r="A33" s="7">
        <v>6</v>
      </c>
      <c r="B33" s="16" t="s">
        <v>74</v>
      </c>
      <c r="C33" s="18" t="s">
        <v>75</v>
      </c>
      <c r="D33" s="19" t="s">
        <v>67</v>
      </c>
      <c r="E33" s="64">
        <v>41161</v>
      </c>
      <c r="F33" s="10"/>
      <c r="G33" s="10"/>
      <c r="H33" s="15"/>
      <c r="I33" s="10"/>
      <c r="J33" s="10"/>
      <c r="K33" s="10"/>
      <c r="L33" s="10"/>
      <c r="M33" s="10"/>
      <c r="N33" s="10"/>
      <c r="O33" s="15"/>
      <c r="P33" s="10">
        <v>-1</v>
      </c>
      <c r="Q33" s="10"/>
      <c r="R33" s="10"/>
      <c r="S33" s="10"/>
      <c r="T33" s="10"/>
      <c r="U33" s="10"/>
      <c r="V33" s="15"/>
      <c r="W33" s="10"/>
      <c r="X33" s="10"/>
      <c r="Y33" s="10">
        <v>2</v>
      </c>
      <c r="Z33" s="10"/>
      <c r="AA33" s="10"/>
      <c r="AB33" s="10">
        <v>1</v>
      </c>
      <c r="AC33" s="15"/>
      <c r="AD33" s="10"/>
      <c r="AE33" s="10"/>
      <c r="AF33" s="10"/>
      <c r="AG33" s="10"/>
      <c r="AH33" s="10"/>
      <c r="AI33" s="10"/>
      <c r="AJ33" s="15"/>
      <c r="AK33" s="26">
        <f t="shared" si="0"/>
        <v>1</v>
      </c>
      <c r="AL33" s="27">
        <f t="shared" si="1"/>
        <v>1</v>
      </c>
      <c r="AM33" s="27">
        <f t="shared" si="2"/>
        <v>1</v>
      </c>
      <c r="AN33" s="27">
        <f t="shared" si="3"/>
        <v>0</v>
      </c>
      <c r="AO33" s="27">
        <f t="shared" si="4"/>
        <v>0</v>
      </c>
      <c r="AP33" s="74">
        <f t="shared" si="5"/>
        <v>3</v>
      </c>
      <c r="AQ33" s="28">
        <f>VLOOKUP(B33,'تاخيرات-تصاريح'!B33:AJ125,34,0)</f>
        <v>0</v>
      </c>
      <c r="AR33" s="27">
        <f>COUNTIF('تاخيرات-تصاريح'!E33:AH33,"&lt;0")</f>
        <v>0</v>
      </c>
      <c r="AS33" s="29">
        <f>VLOOKUP(B33,'تاخيرات-تصاريح'!B33:AJ125,35,0)</f>
        <v>0</v>
      </c>
      <c r="AT33" s="27">
        <f>COUNTIF('تاخيرات-تصاريح'!E33:AH33,"&gt;0")</f>
        <v>0</v>
      </c>
      <c r="AU33" s="29">
        <f t="shared" si="6"/>
        <v>0</v>
      </c>
      <c r="AV33" s="27">
        <f t="shared" ca="1" si="7"/>
        <v>100</v>
      </c>
      <c r="AW33" s="27"/>
    </row>
    <row r="34" spans="1:49" ht="23.25" customHeight="1" thickBot="1">
      <c r="A34" s="7">
        <v>7</v>
      </c>
      <c r="B34" s="16" t="s">
        <v>76</v>
      </c>
      <c r="C34" s="18" t="s">
        <v>77</v>
      </c>
      <c r="D34" s="19" t="s">
        <v>67</v>
      </c>
      <c r="E34" s="64">
        <v>41771</v>
      </c>
      <c r="F34" s="10"/>
      <c r="G34" s="10"/>
      <c r="H34" s="15"/>
      <c r="I34" s="10">
        <v>2</v>
      </c>
      <c r="J34" s="10"/>
      <c r="K34" s="10"/>
      <c r="L34" s="10"/>
      <c r="M34" s="10"/>
      <c r="N34" s="10"/>
      <c r="O34" s="15"/>
      <c r="P34" s="10">
        <v>-1</v>
      </c>
      <c r="Q34" s="10">
        <v>1</v>
      </c>
      <c r="R34" s="10">
        <v>1</v>
      </c>
      <c r="S34" s="10"/>
      <c r="T34" s="10"/>
      <c r="U34" s="10"/>
      <c r="V34" s="15"/>
      <c r="W34" s="10"/>
      <c r="X34" s="10"/>
      <c r="Y34" s="10"/>
      <c r="Z34" s="10"/>
      <c r="AA34" s="10"/>
      <c r="AB34" s="10"/>
      <c r="AC34" s="15"/>
      <c r="AD34" s="10"/>
      <c r="AE34" s="10"/>
      <c r="AF34" s="10"/>
      <c r="AG34" s="10"/>
      <c r="AH34" s="10">
        <v>1</v>
      </c>
      <c r="AI34" s="10"/>
      <c r="AJ34" s="15"/>
      <c r="AK34" s="26">
        <f t="shared" si="0"/>
        <v>3</v>
      </c>
      <c r="AL34" s="27">
        <f t="shared" si="1"/>
        <v>1</v>
      </c>
      <c r="AM34" s="27">
        <f t="shared" si="2"/>
        <v>1</v>
      </c>
      <c r="AN34" s="27">
        <f t="shared" si="3"/>
        <v>0</v>
      </c>
      <c r="AO34" s="27">
        <f t="shared" si="4"/>
        <v>0</v>
      </c>
      <c r="AP34" s="74">
        <f t="shared" si="5"/>
        <v>5</v>
      </c>
      <c r="AQ34" s="28">
        <f>VLOOKUP(B34,'تاخيرات-تصاريح'!B34:AJ126,34,0)</f>
        <v>0</v>
      </c>
      <c r="AR34" s="27">
        <f>COUNTIF('تاخيرات-تصاريح'!E34:AH34,"&lt;0")</f>
        <v>0</v>
      </c>
      <c r="AS34" s="29">
        <f>VLOOKUP(B34,'تاخيرات-تصاريح'!B34:AJ126,35,0)</f>
        <v>0</v>
      </c>
      <c r="AT34" s="27">
        <f>COUNTIF('تاخيرات-تصاريح'!E34:AH34,"&gt;0")</f>
        <v>0</v>
      </c>
      <c r="AU34" s="29">
        <f t="shared" si="6"/>
        <v>0</v>
      </c>
      <c r="AV34" s="27">
        <f t="shared" ca="1" si="7"/>
        <v>0</v>
      </c>
      <c r="AW34" s="27"/>
    </row>
    <row r="35" spans="1:49" ht="23.25" customHeight="1" thickBot="1">
      <c r="A35" s="7">
        <v>8</v>
      </c>
      <c r="B35" s="16" t="s">
        <v>78</v>
      </c>
      <c r="C35" s="18" t="s">
        <v>79</v>
      </c>
      <c r="D35" s="19" t="s">
        <v>73</v>
      </c>
      <c r="E35" s="64">
        <v>42218</v>
      </c>
      <c r="F35" s="10">
        <v>2</v>
      </c>
      <c r="G35" s="10"/>
      <c r="H35" s="15"/>
      <c r="I35" s="10"/>
      <c r="J35" s="10">
        <v>2</v>
      </c>
      <c r="K35" s="10"/>
      <c r="L35" s="10"/>
      <c r="M35" s="10"/>
      <c r="N35" s="10"/>
      <c r="O35" s="15"/>
      <c r="P35" s="10"/>
      <c r="Q35" s="10">
        <v>2</v>
      </c>
      <c r="R35" s="10"/>
      <c r="S35" s="10"/>
      <c r="T35" s="10"/>
      <c r="U35" s="10"/>
      <c r="V35" s="15"/>
      <c r="W35" s="10"/>
      <c r="X35" s="10"/>
      <c r="Y35" s="10">
        <v>2</v>
      </c>
      <c r="Z35" s="10"/>
      <c r="AA35" s="10"/>
      <c r="AB35" s="10"/>
      <c r="AC35" s="15"/>
      <c r="AD35" s="10"/>
      <c r="AE35" s="10"/>
      <c r="AF35" s="10"/>
      <c r="AG35" s="10"/>
      <c r="AH35" s="10"/>
      <c r="AI35" s="10"/>
      <c r="AJ35" s="15"/>
      <c r="AK35" s="26">
        <f t="shared" si="0"/>
        <v>0</v>
      </c>
      <c r="AL35" s="27">
        <f t="shared" si="1"/>
        <v>0</v>
      </c>
      <c r="AM35" s="27">
        <f t="shared" si="2"/>
        <v>4</v>
      </c>
      <c r="AN35" s="27">
        <f t="shared" si="3"/>
        <v>0</v>
      </c>
      <c r="AO35" s="27">
        <f t="shared" si="4"/>
        <v>0</v>
      </c>
      <c r="AP35" s="74">
        <f t="shared" si="5"/>
        <v>4</v>
      </c>
      <c r="AQ35" s="28">
        <f>VLOOKUP(B35,'تاخيرات-تصاريح'!B35:AJ127,34,0)</f>
        <v>-0.75</v>
      </c>
      <c r="AR35" s="27">
        <f>COUNTIF('تاخيرات-تصاريح'!E35:AH35,"&lt;0")</f>
        <v>1</v>
      </c>
      <c r="AS35" s="29">
        <f>VLOOKUP(B35,'تاخيرات-تصاريح'!B35:AJ127,35,0)</f>
        <v>0</v>
      </c>
      <c r="AT35" s="27">
        <f>COUNTIF('تاخيرات-تصاريح'!E35:AH35,"&gt;0")</f>
        <v>0</v>
      </c>
      <c r="AU35" s="29">
        <f t="shared" si="6"/>
        <v>0.75</v>
      </c>
      <c r="AV35" s="27">
        <f t="shared" ca="1" si="7"/>
        <v>0</v>
      </c>
      <c r="AW35" s="27"/>
    </row>
    <row r="36" spans="1:49" ht="23.25" customHeight="1" thickBot="1">
      <c r="A36" s="7">
        <v>9</v>
      </c>
      <c r="B36" s="16" t="s">
        <v>81</v>
      </c>
      <c r="C36" s="18" t="s">
        <v>82</v>
      </c>
      <c r="D36" s="19" t="s">
        <v>67</v>
      </c>
      <c r="E36" s="64">
        <v>41895</v>
      </c>
      <c r="F36" s="10">
        <v>-1</v>
      </c>
      <c r="G36" s="10"/>
      <c r="H36" s="15"/>
      <c r="I36" s="10"/>
      <c r="J36" s="10"/>
      <c r="K36" s="10"/>
      <c r="L36" s="10"/>
      <c r="M36" s="10"/>
      <c r="N36" s="10">
        <v>-1</v>
      </c>
      <c r="O36" s="15"/>
      <c r="P36" s="10"/>
      <c r="Q36" s="10"/>
      <c r="R36" s="10"/>
      <c r="S36" s="10"/>
      <c r="T36" s="10"/>
      <c r="U36" s="10"/>
      <c r="V36" s="15"/>
      <c r="W36" s="10">
        <v>2</v>
      </c>
      <c r="X36" s="10"/>
      <c r="Y36" s="10"/>
      <c r="Z36" s="10"/>
      <c r="AA36" s="10"/>
      <c r="AB36" s="10"/>
      <c r="AC36" s="15"/>
      <c r="AD36" s="10">
        <v>-1</v>
      </c>
      <c r="AE36" s="10"/>
      <c r="AF36" s="10"/>
      <c r="AG36" s="10"/>
      <c r="AH36" s="10"/>
      <c r="AI36" s="10"/>
      <c r="AJ36" s="15"/>
      <c r="AK36" s="26">
        <f t="shared" si="0"/>
        <v>0</v>
      </c>
      <c r="AL36" s="27">
        <f t="shared" si="1"/>
        <v>3</v>
      </c>
      <c r="AM36" s="27">
        <f t="shared" si="2"/>
        <v>1</v>
      </c>
      <c r="AN36" s="27">
        <f t="shared" si="3"/>
        <v>0</v>
      </c>
      <c r="AO36" s="27">
        <f t="shared" si="4"/>
        <v>0</v>
      </c>
      <c r="AP36" s="74">
        <f t="shared" si="5"/>
        <v>4</v>
      </c>
      <c r="AQ36" s="28">
        <f>VLOOKUP(B36,'تاخيرات-تصاريح'!B36:AJ129,34,0)</f>
        <v>0</v>
      </c>
      <c r="AR36" s="27">
        <f>COUNTIF('تاخيرات-تصاريح'!E36:AH36,"&lt;0")</f>
        <v>0</v>
      </c>
      <c r="AS36" s="29">
        <f>VLOOKUP(B36,'تاخيرات-تصاريح'!B36:AJ129,35,0)</f>
        <v>0</v>
      </c>
      <c r="AT36" s="27">
        <f>COUNTIF('تاخيرات-تصاريح'!E36:AH36,"&gt;0")</f>
        <v>0</v>
      </c>
      <c r="AU36" s="29">
        <f t="shared" si="6"/>
        <v>0</v>
      </c>
      <c r="AV36" s="27">
        <f t="shared" ca="1" si="7"/>
        <v>0</v>
      </c>
      <c r="AW36" s="27"/>
    </row>
    <row r="37" spans="1:49" ht="23.25" customHeight="1" thickBot="1">
      <c r="A37" s="7">
        <v>10</v>
      </c>
      <c r="B37" s="16" t="s">
        <v>83</v>
      </c>
      <c r="C37" s="18" t="s">
        <v>84</v>
      </c>
      <c r="D37" s="19" t="s">
        <v>85</v>
      </c>
      <c r="E37" s="64">
        <v>40519</v>
      </c>
      <c r="F37" s="10"/>
      <c r="G37" s="10"/>
      <c r="H37" s="15"/>
      <c r="I37" s="10"/>
      <c r="J37" s="10"/>
      <c r="K37" s="10"/>
      <c r="L37" s="10">
        <v>2</v>
      </c>
      <c r="M37" s="10"/>
      <c r="N37" s="10">
        <v>2</v>
      </c>
      <c r="O37" s="15"/>
      <c r="P37" s="10"/>
      <c r="Q37" s="10"/>
      <c r="R37" s="10"/>
      <c r="S37" s="10"/>
      <c r="T37" s="10"/>
      <c r="U37" s="10"/>
      <c r="V37" s="15"/>
      <c r="W37" s="10"/>
      <c r="X37" s="10"/>
      <c r="Y37" s="10"/>
      <c r="Z37" s="10"/>
      <c r="AA37" s="10"/>
      <c r="AB37" s="10"/>
      <c r="AC37" s="15"/>
      <c r="AD37" s="10"/>
      <c r="AE37" s="10"/>
      <c r="AF37" s="10"/>
      <c r="AG37" s="10"/>
      <c r="AH37" s="10"/>
      <c r="AI37" s="10"/>
      <c r="AJ37" s="15"/>
      <c r="AK37" s="26">
        <f t="shared" si="0"/>
        <v>0</v>
      </c>
      <c r="AL37" s="27">
        <f t="shared" si="1"/>
        <v>0</v>
      </c>
      <c r="AM37" s="27">
        <f t="shared" si="2"/>
        <v>2</v>
      </c>
      <c r="AN37" s="27">
        <f t="shared" si="3"/>
        <v>0</v>
      </c>
      <c r="AO37" s="27">
        <f t="shared" si="4"/>
        <v>0</v>
      </c>
      <c r="AP37" s="74">
        <f t="shared" si="5"/>
        <v>2</v>
      </c>
      <c r="AQ37" s="28">
        <f>VLOOKUP(B37,'تاخيرات-تصاريح'!B37:AJ130,34,0)</f>
        <v>0</v>
      </c>
      <c r="AR37" s="27">
        <f>COUNTIF('تاخيرات-تصاريح'!E37:AH37,"&lt;0")</f>
        <v>0</v>
      </c>
      <c r="AS37" s="29">
        <f>VLOOKUP(B37,'تاخيرات-تصاريح'!B37:AJ130,35,0)</f>
        <v>0</v>
      </c>
      <c r="AT37" s="27">
        <f>COUNTIF('تاخيرات-تصاريح'!E37:AH37,"&gt;0")</f>
        <v>0</v>
      </c>
      <c r="AU37" s="29">
        <f t="shared" si="6"/>
        <v>0</v>
      </c>
      <c r="AV37" s="27">
        <f t="shared" ca="1" si="7"/>
        <v>150</v>
      </c>
      <c r="AW37" s="27"/>
    </row>
    <row r="38" spans="1:49" ht="23.25" customHeight="1" thickBot="1">
      <c r="A38" s="7">
        <v>11</v>
      </c>
      <c r="B38" s="16" t="s">
        <v>86</v>
      </c>
      <c r="C38" s="18" t="s">
        <v>87</v>
      </c>
      <c r="D38" s="19" t="s">
        <v>73</v>
      </c>
      <c r="E38" s="64">
        <v>41540</v>
      </c>
      <c r="F38" s="10"/>
      <c r="G38" s="10"/>
      <c r="H38" s="15"/>
      <c r="I38" s="10"/>
      <c r="J38" s="10"/>
      <c r="K38" s="10">
        <v>1</v>
      </c>
      <c r="L38" s="10"/>
      <c r="M38" s="10"/>
      <c r="N38" s="10"/>
      <c r="O38" s="15"/>
      <c r="P38" s="10"/>
      <c r="Q38" s="10"/>
      <c r="R38" s="10"/>
      <c r="S38" s="10">
        <v>2</v>
      </c>
      <c r="T38" s="10"/>
      <c r="U38" s="10"/>
      <c r="V38" s="15"/>
      <c r="W38" s="10"/>
      <c r="X38" s="10"/>
      <c r="Y38" s="10"/>
      <c r="Z38" s="10"/>
      <c r="AA38" s="10"/>
      <c r="AB38" s="10"/>
      <c r="AC38" s="15"/>
      <c r="AD38" s="10"/>
      <c r="AE38" s="10"/>
      <c r="AF38" s="10"/>
      <c r="AG38" s="10"/>
      <c r="AH38" s="10"/>
      <c r="AI38" s="10"/>
      <c r="AJ38" s="15"/>
      <c r="AK38" s="26">
        <f t="shared" si="0"/>
        <v>1</v>
      </c>
      <c r="AL38" s="27">
        <f t="shared" si="1"/>
        <v>0</v>
      </c>
      <c r="AM38" s="27">
        <f t="shared" si="2"/>
        <v>1</v>
      </c>
      <c r="AN38" s="27">
        <f t="shared" si="3"/>
        <v>0</v>
      </c>
      <c r="AO38" s="27">
        <f t="shared" si="4"/>
        <v>0</v>
      </c>
      <c r="AP38" s="74">
        <f t="shared" si="5"/>
        <v>3</v>
      </c>
      <c r="AQ38" s="28">
        <f>VLOOKUP(B38,'تاخيرات-تصاريح'!B38:AJ131,34,0)</f>
        <v>0</v>
      </c>
      <c r="AR38" s="27">
        <f>COUNTIF('تاخيرات-تصاريح'!E38:AH38,"&lt;0")</f>
        <v>0</v>
      </c>
      <c r="AS38" s="29">
        <f>VLOOKUP(B38,'تاخيرات-تصاريح'!B38:AJ131,35,0)</f>
        <v>8.25</v>
      </c>
      <c r="AT38" s="27">
        <f>COUNTIF('تاخيرات-تصاريح'!E38:AH38,"&gt;0")</f>
        <v>4</v>
      </c>
      <c r="AU38" s="29">
        <f t="shared" si="6"/>
        <v>8.25</v>
      </c>
      <c r="AV38" s="27">
        <f t="shared" ca="1" si="7"/>
        <v>100</v>
      </c>
      <c r="AW38" s="27"/>
    </row>
    <row r="39" spans="1:49" ht="23.25" customHeight="1" thickBot="1">
      <c r="A39" s="7">
        <v>12</v>
      </c>
      <c r="B39" s="16" t="s">
        <v>88</v>
      </c>
      <c r="C39" s="18" t="s">
        <v>89</v>
      </c>
      <c r="D39" s="19" t="s">
        <v>73</v>
      </c>
      <c r="E39" s="64">
        <v>42227</v>
      </c>
      <c r="F39" s="10"/>
      <c r="G39" s="10"/>
      <c r="H39" s="15"/>
      <c r="I39" s="10"/>
      <c r="J39" s="10"/>
      <c r="K39" s="10">
        <v>2</v>
      </c>
      <c r="L39" s="10"/>
      <c r="M39" s="10"/>
      <c r="N39" s="10"/>
      <c r="O39" s="15"/>
      <c r="P39" s="10"/>
      <c r="Q39" s="10"/>
      <c r="R39" s="10"/>
      <c r="S39" s="10"/>
      <c r="T39" s="10"/>
      <c r="U39" s="10"/>
      <c r="V39" s="15"/>
      <c r="W39" s="10"/>
      <c r="X39" s="10"/>
      <c r="Y39" s="10"/>
      <c r="Z39" s="10"/>
      <c r="AA39" s="10"/>
      <c r="AB39" s="10"/>
      <c r="AC39" s="15"/>
      <c r="AD39" s="10"/>
      <c r="AE39" s="10"/>
      <c r="AF39" s="10"/>
      <c r="AG39" s="10"/>
      <c r="AH39" s="10"/>
      <c r="AI39" s="10"/>
      <c r="AJ39" s="15"/>
      <c r="AK39" s="26">
        <f t="shared" si="0"/>
        <v>0</v>
      </c>
      <c r="AL39" s="27">
        <f t="shared" si="1"/>
        <v>0</v>
      </c>
      <c r="AM39" s="27">
        <f t="shared" si="2"/>
        <v>1</v>
      </c>
      <c r="AN39" s="27">
        <f t="shared" si="3"/>
        <v>0</v>
      </c>
      <c r="AO39" s="27">
        <f t="shared" si="4"/>
        <v>0</v>
      </c>
      <c r="AP39" s="74">
        <f t="shared" si="5"/>
        <v>1</v>
      </c>
      <c r="AQ39" s="28">
        <f>VLOOKUP(B39,'تاخيرات-تصاريح'!B39:AJ132,34,0)</f>
        <v>-7</v>
      </c>
      <c r="AR39" s="27">
        <f>COUNTIF('تاخيرات-تصاريح'!E39:AH39,"&lt;0")</f>
        <v>3</v>
      </c>
      <c r="AS39" s="29">
        <f>VLOOKUP(B39,'تاخيرات-تصاريح'!B39:AJ132,35,0)</f>
        <v>0</v>
      </c>
      <c r="AT39" s="27">
        <f>COUNTIF('تاخيرات-تصاريح'!E39:AH39,"&gt;0")</f>
        <v>0</v>
      </c>
      <c r="AU39" s="29">
        <f t="shared" si="6"/>
        <v>7</v>
      </c>
      <c r="AV39" s="27">
        <f t="shared" ca="1" si="7"/>
        <v>200</v>
      </c>
      <c r="AW39" s="27"/>
    </row>
    <row r="40" spans="1:49" ht="23.25" customHeight="1" thickBot="1">
      <c r="A40" s="7">
        <v>13</v>
      </c>
      <c r="B40" s="16" t="s">
        <v>90</v>
      </c>
      <c r="C40" s="18" t="s">
        <v>91</v>
      </c>
      <c r="D40" s="19" t="s">
        <v>92</v>
      </c>
      <c r="E40" s="64">
        <v>41878</v>
      </c>
      <c r="F40" s="10"/>
      <c r="G40" s="10"/>
      <c r="H40" s="15"/>
      <c r="I40" s="10"/>
      <c r="J40" s="10"/>
      <c r="K40" s="10"/>
      <c r="L40" s="10"/>
      <c r="M40" s="10">
        <v>2</v>
      </c>
      <c r="N40" s="10"/>
      <c r="O40" s="15"/>
      <c r="P40" s="10"/>
      <c r="Q40" s="10"/>
      <c r="R40" s="10"/>
      <c r="S40" s="10"/>
      <c r="T40" s="10"/>
      <c r="U40" s="10">
        <v>2</v>
      </c>
      <c r="V40" s="15"/>
      <c r="W40" s="10"/>
      <c r="X40" s="10"/>
      <c r="Y40" s="10"/>
      <c r="Z40" s="10"/>
      <c r="AA40" s="10"/>
      <c r="AB40" s="10"/>
      <c r="AC40" s="15"/>
      <c r="AD40" s="10">
        <v>2</v>
      </c>
      <c r="AE40" s="10"/>
      <c r="AF40" s="10"/>
      <c r="AG40" s="10"/>
      <c r="AH40" s="10"/>
      <c r="AI40" s="10"/>
      <c r="AJ40" s="15"/>
      <c r="AK40" s="26">
        <f t="shared" si="0"/>
        <v>0</v>
      </c>
      <c r="AL40" s="27">
        <f t="shared" si="1"/>
        <v>0</v>
      </c>
      <c r="AM40" s="27">
        <f t="shared" si="2"/>
        <v>3</v>
      </c>
      <c r="AN40" s="27">
        <f t="shared" si="3"/>
        <v>0</v>
      </c>
      <c r="AO40" s="27">
        <f t="shared" si="4"/>
        <v>0</v>
      </c>
      <c r="AP40" s="74">
        <f t="shared" si="5"/>
        <v>3</v>
      </c>
      <c r="AQ40" s="28">
        <f>VLOOKUP(B40,'تاخيرات-تصاريح'!B40:AJ133,34,0)</f>
        <v>0</v>
      </c>
      <c r="AR40" s="27">
        <f>COUNTIF('تاخيرات-تصاريح'!E40:AH40,"&lt;0")</f>
        <v>0</v>
      </c>
      <c r="AS40" s="29">
        <f>VLOOKUP(B40,'تاخيرات-تصاريح'!B40:AJ133,35,0)</f>
        <v>0</v>
      </c>
      <c r="AT40" s="27">
        <f>COUNTIF('تاخيرات-تصاريح'!E40:AH40,"&gt;0")</f>
        <v>0</v>
      </c>
      <c r="AU40" s="29">
        <f t="shared" si="6"/>
        <v>0</v>
      </c>
      <c r="AV40" s="27">
        <f t="shared" ca="1" si="7"/>
        <v>100</v>
      </c>
      <c r="AW40" s="27"/>
    </row>
    <row r="41" spans="1:49" ht="23.25" customHeight="1" thickBot="1">
      <c r="A41" s="7">
        <v>14</v>
      </c>
      <c r="B41" s="16" t="s">
        <v>93</v>
      </c>
      <c r="C41" s="18" t="s">
        <v>94</v>
      </c>
      <c r="D41" s="19" t="s">
        <v>73</v>
      </c>
      <c r="E41" s="64">
        <v>42131</v>
      </c>
      <c r="F41" s="10"/>
      <c r="G41" s="10"/>
      <c r="H41" s="15"/>
      <c r="I41" s="10"/>
      <c r="J41" s="10"/>
      <c r="K41" s="10"/>
      <c r="L41" s="10"/>
      <c r="M41" s="10">
        <v>1</v>
      </c>
      <c r="N41" s="10"/>
      <c r="O41" s="15"/>
      <c r="P41" s="10"/>
      <c r="Q41" s="10">
        <v>-1</v>
      </c>
      <c r="R41" s="10"/>
      <c r="S41" s="10"/>
      <c r="T41" s="10"/>
      <c r="U41" s="10"/>
      <c r="V41" s="15"/>
      <c r="W41" s="10"/>
      <c r="X41" s="10"/>
      <c r="Y41" s="10">
        <v>2</v>
      </c>
      <c r="Z41" s="10"/>
      <c r="AA41" s="10"/>
      <c r="AB41" s="10"/>
      <c r="AC41" s="15"/>
      <c r="AD41" s="10"/>
      <c r="AE41" s="10"/>
      <c r="AF41" s="10"/>
      <c r="AG41" s="10"/>
      <c r="AH41" s="10"/>
      <c r="AI41" s="10"/>
      <c r="AJ41" s="15"/>
      <c r="AK41" s="26">
        <f t="shared" si="0"/>
        <v>1</v>
      </c>
      <c r="AL41" s="27">
        <f t="shared" si="1"/>
        <v>1</v>
      </c>
      <c r="AM41" s="27">
        <f t="shared" si="2"/>
        <v>1</v>
      </c>
      <c r="AN41" s="27">
        <f t="shared" si="3"/>
        <v>0</v>
      </c>
      <c r="AO41" s="27">
        <f t="shared" si="4"/>
        <v>0</v>
      </c>
      <c r="AP41" s="74">
        <f t="shared" si="5"/>
        <v>3</v>
      </c>
      <c r="AQ41" s="28">
        <f>VLOOKUP(B41,'تاخيرات-تصاريح'!B41:AJ134,34,0)</f>
        <v>0</v>
      </c>
      <c r="AR41" s="27">
        <f>COUNTIF('تاخيرات-تصاريح'!E41:AH41,"&lt;0")</f>
        <v>0</v>
      </c>
      <c r="AS41" s="29">
        <f>VLOOKUP(B41,'تاخيرات-تصاريح'!B41:AJ134,35,0)</f>
        <v>3.25</v>
      </c>
      <c r="AT41" s="27">
        <f>COUNTIF('تاخيرات-تصاريح'!E41:AH41,"&gt;0")</f>
        <v>1</v>
      </c>
      <c r="AU41" s="29">
        <f t="shared" si="6"/>
        <v>3.25</v>
      </c>
      <c r="AV41" s="27">
        <f t="shared" ca="1" si="7"/>
        <v>100</v>
      </c>
      <c r="AW41" s="27"/>
    </row>
    <row r="42" spans="1:49" ht="23.25" customHeight="1" thickBot="1">
      <c r="A42" s="7">
        <v>15</v>
      </c>
      <c r="B42" s="16" t="s">
        <v>95</v>
      </c>
      <c r="C42" s="18" t="s">
        <v>96</v>
      </c>
      <c r="D42" s="19" t="s">
        <v>67</v>
      </c>
      <c r="E42" s="64">
        <v>42156</v>
      </c>
      <c r="F42" s="10"/>
      <c r="G42" s="10"/>
      <c r="H42" s="15"/>
      <c r="I42" s="10"/>
      <c r="J42" s="10"/>
      <c r="K42" s="10"/>
      <c r="L42" s="10"/>
      <c r="M42" s="10"/>
      <c r="N42" s="10"/>
      <c r="O42" s="15"/>
      <c r="P42" s="10"/>
      <c r="Q42" s="10"/>
      <c r="R42" s="10"/>
      <c r="S42" s="10"/>
      <c r="T42" s="10"/>
      <c r="U42" s="10"/>
      <c r="V42" s="15"/>
      <c r="W42" s="10"/>
      <c r="X42" s="10">
        <v>-1</v>
      </c>
      <c r="Y42" s="10"/>
      <c r="Z42" s="10"/>
      <c r="AA42" s="10">
        <v>2</v>
      </c>
      <c r="AB42" s="10"/>
      <c r="AC42" s="15"/>
      <c r="AD42" s="10"/>
      <c r="AE42" s="10">
        <v>2</v>
      </c>
      <c r="AF42" s="10"/>
      <c r="AG42" s="10"/>
      <c r="AH42" s="10"/>
      <c r="AI42" s="10"/>
      <c r="AJ42" s="15"/>
      <c r="AK42" s="26">
        <f t="shared" si="0"/>
        <v>0</v>
      </c>
      <c r="AL42" s="27">
        <f t="shared" si="1"/>
        <v>1</v>
      </c>
      <c r="AM42" s="27">
        <f t="shared" si="2"/>
        <v>2</v>
      </c>
      <c r="AN42" s="27">
        <f t="shared" si="3"/>
        <v>0</v>
      </c>
      <c r="AO42" s="27">
        <f t="shared" si="4"/>
        <v>0</v>
      </c>
      <c r="AP42" s="74">
        <f t="shared" si="5"/>
        <v>3</v>
      </c>
      <c r="AQ42" s="28">
        <f>VLOOKUP(B42,'تاخيرات-تصاريح'!B42:AJ135,34,0)</f>
        <v>0</v>
      </c>
      <c r="AR42" s="27">
        <f>COUNTIF('تاخيرات-تصاريح'!E42:AH42,"&lt;0")</f>
        <v>0</v>
      </c>
      <c r="AS42" s="29">
        <f>VLOOKUP(B42,'تاخيرات-تصاريح'!B42:AJ135,35,0)</f>
        <v>0</v>
      </c>
      <c r="AT42" s="27">
        <f>COUNTIF('تاخيرات-تصاريح'!E42:AH42,"&gt;0")</f>
        <v>0</v>
      </c>
      <c r="AU42" s="29">
        <f t="shared" si="6"/>
        <v>0</v>
      </c>
      <c r="AV42" s="27">
        <f t="shared" ca="1" si="7"/>
        <v>100</v>
      </c>
      <c r="AW42" s="27"/>
    </row>
    <row r="43" spans="1:49" ht="23.25" customHeight="1" thickBot="1">
      <c r="A43" s="7">
        <v>16</v>
      </c>
      <c r="B43" s="16" t="s">
        <v>238</v>
      </c>
      <c r="C43" s="18" t="s">
        <v>80</v>
      </c>
      <c r="D43" s="19" t="s">
        <v>67</v>
      </c>
      <c r="E43" s="64">
        <v>38955</v>
      </c>
      <c r="F43" s="10"/>
      <c r="G43" s="10"/>
      <c r="H43" s="15"/>
      <c r="I43" s="10"/>
      <c r="J43" s="10"/>
      <c r="K43" s="10"/>
      <c r="L43" s="10"/>
      <c r="M43" s="10"/>
      <c r="N43" s="10"/>
      <c r="O43" s="15"/>
      <c r="P43" s="10"/>
      <c r="Q43" s="10"/>
      <c r="R43" s="10"/>
      <c r="S43" s="10"/>
      <c r="T43" s="10"/>
      <c r="U43" s="10"/>
      <c r="V43" s="15"/>
      <c r="W43" s="10"/>
      <c r="X43" s="10"/>
      <c r="Y43" s="10"/>
      <c r="Z43" s="10"/>
      <c r="AA43" s="10"/>
      <c r="AB43" s="10"/>
      <c r="AC43" s="15"/>
      <c r="AD43" s="10"/>
      <c r="AE43" s="10"/>
      <c r="AF43" s="10"/>
      <c r="AG43" s="10"/>
      <c r="AH43" s="10"/>
      <c r="AI43" s="10">
        <v>2</v>
      </c>
      <c r="AJ43" s="15"/>
      <c r="AK43" s="26">
        <f>COUNTIF(F43:AJ43,1)</f>
        <v>0</v>
      </c>
      <c r="AL43" s="27">
        <f>COUNTIF(F43:AJ43,-1)</f>
        <v>0</v>
      </c>
      <c r="AM43" s="27">
        <f>COUNTIF(F43:AJ43,2)</f>
        <v>1</v>
      </c>
      <c r="AN43" s="27">
        <f>COUNTIF(F43:AJ43,3)</f>
        <v>0</v>
      </c>
      <c r="AO43" s="27">
        <f>COUNTIF(F43:AJ43,4)</f>
        <v>0</v>
      </c>
      <c r="AP43" s="74">
        <f t="shared" si="5"/>
        <v>1</v>
      </c>
      <c r="AQ43" s="28">
        <f>VLOOKUP(B43,'تاخيرات-تصاريح'!B36:AJ128,34,0)</f>
        <v>0</v>
      </c>
      <c r="AR43" s="27">
        <f>COUNTIF('تاخيرات-تصاريح'!E43:AH43,"&lt;0")</f>
        <v>0</v>
      </c>
      <c r="AS43" s="29">
        <f>VLOOKUP(B43,'تاخيرات-تصاريح'!B36:AJ128,35,0)</f>
        <v>5</v>
      </c>
      <c r="AT43" s="27">
        <f>COUNTIF('تاخيرات-تصاريح'!E43:AH43,"&gt;0")</f>
        <v>1</v>
      </c>
      <c r="AU43" s="29">
        <f t="shared" si="6"/>
        <v>5</v>
      </c>
      <c r="AV43" s="27">
        <f t="shared" ca="1" si="7"/>
        <v>200</v>
      </c>
      <c r="AW43" s="27"/>
    </row>
    <row r="44" spans="1:49" ht="23.25" customHeight="1" thickBot="1">
      <c r="A44" s="7">
        <v>17</v>
      </c>
      <c r="B44" s="16" t="s">
        <v>100</v>
      </c>
      <c r="C44" s="18" t="s">
        <v>101</v>
      </c>
      <c r="D44" s="19" t="s">
        <v>102</v>
      </c>
      <c r="E44" s="64">
        <v>39049</v>
      </c>
      <c r="F44" s="10"/>
      <c r="G44" s="10"/>
      <c r="H44" s="15"/>
      <c r="I44" s="10"/>
      <c r="J44" s="10"/>
      <c r="K44" s="10"/>
      <c r="L44" s="10"/>
      <c r="M44" s="10"/>
      <c r="N44" s="10">
        <v>2</v>
      </c>
      <c r="O44" s="15"/>
      <c r="P44" s="10"/>
      <c r="Q44" s="10"/>
      <c r="R44" s="10"/>
      <c r="S44" s="10"/>
      <c r="T44" s="10"/>
      <c r="U44" s="10"/>
      <c r="V44" s="15"/>
      <c r="W44" s="10"/>
      <c r="X44" s="10"/>
      <c r="Y44" s="10"/>
      <c r="Z44" s="10"/>
      <c r="AA44" s="10"/>
      <c r="AB44" s="10"/>
      <c r="AC44" s="15"/>
      <c r="AD44" s="10"/>
      <c r="AE44" s="10"/>
      <c r="AF44" s="10"/>
      <c r="AG44" s="10">
        <v>2</v>
      </c>
      <c r="AH44" s="10"/>
      <c r="AI44" s="10"/>
      <c r="AJ44" s="15"/>
      <c r="AK44" s="26">
        <f t="shared" si="0"/>
        <v>0</v>
      </c>
      <c r="AL44" s="27">
        <f t="shared" si="1"/>
        <v>0</v>
      </c>
      <c r="AM44" s="27">
        <f t="shared" si="2"/>
        <v>2</v>
      </c>
      <c r="AN44" s="27">
        <f t="shared" si="3"/>
        <v>0</v>
      </c>
      <c r="AO44" s="27">
        <f t="shared" si="4"/>
        <v>0</v>
      </c>
      <c r="AP44" s="74">
        <f t="shared" si="5"/>
        <v>2</v>
      </c>
      <c r="AQ44" s="28">
        <f>VLOOKUP(B44,'تاخيرات-تصاريح'!B44:AJ136,34,0)</f>
        <v>0</v>
      </c>
      <c r="AR44" s="27">
        <f>COUNTIF('تاخيرات-تصاريح'!E44:AH44,"&lt;0")</f>
        <v>0</v>
      </c>
      <c r="AS44" s="29">
        <f>VLOOKUP(B44,'تاخيرات-تصاريح'!B44:AJ136,35,0)</f>
        <v>0</v>
      </c>
      <c r="AT44" s="27">
        <f>COUNTIF('تاخيرات-تصاريح'!E44:AH44,"&gt;0")</f>
        <v>0</v>
      </c>
      <c r="AU44" s="29">
        <f t="shared" si="6"/>
        <v>0</v>
      </c>
      <c r="AV44" s="27">
        <f t="shared" ca="1" si="7"/>
        <v>150</v>
      </c>
      <c r="AW44" s="27"/>
    </row>
    <row r="45" spans="1:49" ht="23.25" customHeight="1" thickBot="1">
      <c r="A45" s="7">
        <v>18</v>
      </c>
      <c r="B45" s="16" t="s">
        <v>103</v>
      </c>
      <c r="C45" s="18" t="s">
        <v>104</v>
      </c>
      <c r="D45" s="19" t="s">
        <v>62</v>
      </c>
      <c r="E45" s="64">
        <v>39200</v>
      </c>
      <c r="F45" s="10">
        <v>1</v>
      </c>
      <c r="G45" s="10"/>
      <c r="H45" s="15"/>
      <c r="I45" s="10"/>
      <c r="J45" s="10"/>
      <c r="K45" s="10"/>
      <c r="L45" s="10"/>
      <c r="M45" s="10">
        <v>2</v>
      </c>
      <c r="N45" s="10"/>
      <c r="O45" s="15"/>
      <c r="P45" s="10"/>
      <c r="Q45" s="10"/>
      <c r="R45" s="10"/>
      <c r="S45" s="10"/>
      <c r="T45" s="10"/>
      <c r="U45" s="10"/>
      <c r="V45" s="15"/>
      <c r="W45" s="10"/>
      <c r="X45" s="10"/>
      <c r="Y45" s="10"/>
      <c r="Z45" s="10"/>
      <c r="AA45" s="10"/>
      <c r="AB45" s="10"/>
      <c r="AC45" s="15"/>
      <c r="AD45" s="10"/>
      <c r="AE45" s="10"/>
      <c r="AF45" s="10">
        <v>1</v>
      </c>
      <c r="AG45" s="10"/>
      <c r="AH45" s="10"/>
      <c r="AI45" s="10"/>
      <c r="AJ45" s="15"/>
      <c r="AK45" s="26">
        <f>COUNTIF(F45:AJ45,1)</f>
        <v>2</v>
      </c>
      <c r="AL45" s="27">
        <f>COUNTIF(F45:AJ45,-1)</f>
        <v>0</v>
      </c>
      <c r="AM45" s="27">
        <f>COUNTIF(F45:AJ45,2)</f>
        <v>1</v>
      </c>
      <c r="AN45" s="27">
        <f>COUNTIF(F45:AJ45,3)</f>
        <v>0</v>
      </c>
      <c r="AO45" s="27">
        <f>COUNTIF(F45:AJ45,4)</f>
        <v>0</v>
      </c>
      <c r="AP45" s="74">
        <f t="shared" si="5"/>
        <v>3</v>
      </c>
      <c r="AQ45" s="28">
        <f>VLOOKUP(B45,'تاخيرات-تصاريح'!B45:AJ163,34,0)</f>
        <v>0</v>
      </c>
      <c r="AR45" s="27">
        <f>COUNTIF('تاخيرات-تصاريح'!E45:AH45,"&lt;0")</f>
        <v>0</v>
      </c>
      <c r="AS45" s="29">
        <f>VLOOKUP(B45,'تاخيرات-تصاريح'!B45:AJ163,35,0)</f>
        <v>7.75</v>
      </c>
      <c r="AT45" s="27">
        <f>COUNTIF('تاخيرات-تصاريح'!E45:AH45,"&gt;0")</f>
        <v>3</v>
      </c>
      <c r="AU45" s="29">
        <f t="shared" si="6"/>
        <v>7.75</v>
      </c>
      <c r="AV45" s="27">
        <f t="shared" ca="1" si="7"/>
        <v>100</v>
      </c>
      <c r="AW45" s="27"/>
    </row>
    <row r="46" spans="1:49" ht="23.25" customHeight="1" thickBot="1">
      <c r="A46" s="7">
        <v>19</v>
      </c>
      <c r="B46" s="16" t="s">
        <v>105</v>
      </c>
      <c r="C46" s="18" t="s">
        <v>106</v>
      </c>
      <c r="D46" s="19" t="s">
        <v>107</v>
      </c>
      <c r="E46" s="64">
        <v>39674</v>
      </c>
      <c r="F46" s="10"/>
      <c r="G46" s="10"/>
      <c r="H46" s="15"/>
      <c r="I46" s="10"/>
      <c r="J46" s="10"/>
      <c r="K46" s="10"/>
      <c r="L46" s="10"/>
      <c r="M46" s="10"/>
      <c r="N46" s="10"/>
      <c r="O46" s="15"/>
      <c r="P46" s="10"/>
      <c r="Q46" s="10">
        <v>2</v>
      </c>
      <c r="R46" s="10"/>
      <c r="S46" s="10"/>
      <c r="T46" s="10"/>
      <c r="U46" s="10"/>
      <c r="V46" s="15"/>
      <c r="W46" s="10"/>
      <c r="X46" s="10"/>
      <c r="Y46" s="10"/>
      <c r="Z46" s="10"/>
      <c r="AA46" s="10"/>
      <c r="AB46" s="10"/>
      <c r="AC46" s="15"/>
      <c r="AD46" s="10"/>
      <c r="AE46" s="10"/>
      <c r="AF46" s="10"/>
      <c r="AG46" s="10"/>
      <c r="AH46" s="10"/>
      <c r="AI46" s="10"/>
      <c r="AJ46" s="15"/>
      <c r="AK46" s="26">
        <f t="shared" si="0"/>
        <v>0</v>
      </c>
      <c r="AL46" s="27">
        <f t="shared" si="1"/>
        <v>0</v>
      </c>
      <c r="AM46" s="27">
        <f t="shared" si="2"/>
        <v>1</v>
      </c>
      <c r="AN46" s="27">
        <f t="shared" si="3"/>
        <v>0</v>
      </c>
      <c r="AO46" s="27">
        <f t="shared" si="4"/>
        <v>0</v>
      </c>
      <c r="AP46" s="74">
        <f t="shared" si="5"/>
        <v>1</v>
      </c>
      <c r="AQ46" s="28">
        <f>VLOOKUP(B46,'تاخيرات-تصاريح'!B46:AJ137,34,0)</f>
        <v>0</v>
      </c>
      <c r="AR46" s="27">
        <f>COUNTIF('تاخيرات-تصاريح'!E46:AH46,"&lt;0")</f>
        <v>0</v>
      </c>
      <c r="AS46" s="29">
        <f>VLOOKUP(B46,'تاخيرات-تصاريح'!B46:AJ137,35,0)</f>
        <v>0</v>
      </c>
      <c r="AT46" s="27">
        <f>COUNTIF('تاخيرات-تصاريح'!E46:AH46,"&gt;0")</f>
        <v>0</v>
      </c>
      <c r="AU46" s="29">
        <f t="shared" si="6"/>
        <v>0</v>
      </c>
      <c r="AV46" s="27">
        <f t="shared" ca="1" si="7"/>
        <v>200</v>
      </c>
      <c r="AW46" s="27"/>
    </row>
    <row r="47" spans="1:49" ht="23.25" customHeight="1" thickBot="1">
      <c r="A47" s="7">
        <v>20</v>
      </c>
      <c r="B47" s="16" t="s">
        <v>108</v>
      </c>
      <c r="C47" s="18" t="s">
        <v>109</v>
      </c>
      <c r="D47" s="19" t="s">
        <v>67</v>
      </c>
      <c r="E47" s="64">
        <v>39747</v>
      </c>
      <c r="F47" s="10">
        <v>1</v>
      </c>
      <c r="G47" s="10">
        <v>2</v>
      </c>
      <c r="H47" s="15"/>
      <c r="I47" s="10"/>
      <c r="J47" s="10"/>
      <c r="K47" s="10"/>
      <c r="L47" s="10"/>
      <c r="M47" s="10"/>
      <c r="N47" s="10"/>
      <c r="O47" s="15"/>
      <c r="P47" s="10"/>
      <c r="Q47" s="10"/>
      <c r="R47" s="10"/>
      <c r="S47" s="10"/>
      <c r="T47" s="10"/>
      <c r="U47" s="10"/>
      <c r="V47" s="15"/>
      <c r="W47" s="10"/>
      <c r="X47" s="10"/>
      <c r="Y47" s="10"/>
      <c r="Z47" s="10"/>
      <c r="AA47" s="10"/>
      <c r="AB47" s="10"/>
      <c r="AC47" s="15"/>
      <c r="AD47" s="10"/>
      <c r="AE47" s="10"/>
      <c r="AF47" s="10"/>
      <c r="AG47" s="10"/>
      <c r="AH47" s="10"/>
      <c r="AI47" s="10"/>
      <c r="AJ47" s="15"/>
      <c r="AK47" s="26">
        <f t="shared" si="0"/>
        <v>1</v>
      </c>
      <c r="AL47" s="27">
        <f t="shared" si="1"/>
        <v>0</v>
      </c>
      <c r="AM47" s="27">
        <f t="shared" si="2"/>
        <v>1</v>
      </c>
      <c r="AN47" s="27">
        <f t="shared" si="3"/>
        <v>0</v>
      </c>
      <c r="AO47" s="27">
        <f t="shared" si="4"/>
        <v>0</v>
      </c>
      <c r="AP47" s="74">
        <f t="shared" si="5"/>
        <v>2</v>
      </c>
      <c r="AQ47" s="28">
        <f>VLOOKUP(B47,'تاخيرات-تصاريح'!B47:AJ138,34,0)</f>
        <v>0</v>
      </c>
      <c r="AR47" s="27">
        <f>COUNTIF('تاخيرات-تصاريح'!E47:AH47,"&lt;0")</f>
        <v>0</v>
      </c>
      <c r="AS47" s="29">
        <f>VLOOKUP(B47,'تاخيرات-تصاريح'!B47:AJ138,35,0)</f>
        <v>0</v>
      </c>
      <c r="AT47" s="27">
        <f>COUNTIF('تاخيرات-تصاريح'!E47:AH47,"&gt;0")</f>
        <v>0</v>
      </c>
      <c r="AU47" s="29">
        <f t="shared" si="6"/>
        <v>0</v>
      </c>
      <c r="AV47" s="27">
        <f t="shared" ca="1" si="7"/>
        <v>150</v>
      </c>
      <c r="AW47" s="27"/>
    </row>
    <row r="48" spans="1:49" ht="23.25" customHeight="1" thickBot="1">
      <c r="A48" s="7">
        <v>21</v>
      </c>
      <c r="B48" s="16" t="s">
        <v>110</v>
      </c>
      <c r="C48" s="18" t="s">
        <v>111</v>
      </c>
      <c r="D48" s="19" t="s">
        <v>67</v>
      </c>
      <c r="E48" s="64">
        <v>41976</v>
      </c>
      <c r="F48" s="10"/>
      <c r="G48" s="10"/>
      <c r="H48" s="15"/>
      <c r="I48" s="10"/>
      <c r="J48" s="10"/>
      <c r="K48" s="10"/>
      <c r="L48" s="10"/>
      <c r="M48" s="10"/>
      <c r="N48" s="10"/>
      <c r="O48" s="15"/>
      <c r="P48" s="10"/>
      <c r="Q48" s="10"/>
      <c r="R48" s="10"/>
      <c r="S48" s="10"/>
      <c r="T48" s="10"/>
      <c r="U48" s="10"/>
      <c r="V48" s="15"/>
      <c r="W48" s="10"/>
      <c r="X48" s="10"/>
      <c r="Y48" s="10"/>
      <c r="Z48" s="10"/>
      <c r="AA48" s="10"/>
      <c r="AB48" s="10"/>
      <c r="AC48" s="15"/>
      <c r="AD48" s="10"/>
      <c r="AE48" s="10"/>
      <c r="AF48" s="10"/>
      <c r="AG48" s="10"/>
      <c r="AH48" s="10"/>
      <c r="AI48" s="10"/>
      <c r="AJ48" s="15"/>
      <c r="AK48" s="26">
        <f t="shared" si="0"/>
        <v>0</v>
      </c>
      <c r="AL48" s="27">
        <f t="shared" si="1"/>
        <v>0</v>
      </c>
      <c r="AM48" s="27">
        <f t="shared" si="2"/>
        <v>0</v>
      </c>
      <c r="AN48" s="27">
        <f t="shared" si="3"/>
        <v>0</v>
      </c>
      <c r="AO48" s="27">
        <f t="shared" si="4"/>
        <v>0</v>
      </c>
      <c r="AP48" s="74">
        <f t="shared" si="5"/>
        <v>0</v>
      </c>
      <c r="AQ48" s="28">
        <f>VLOOKUP(B48,'تاخيرات-تصاريح'!B48:AJ139,34,0)</f>
        <v>0</v>
      </c>
      <c r="AR48" s="27">
        <f>COUNTIF('تاخيرات-تصاريح'!E48:AH48,"&lt;0")</f>
        <v>0</v>
      </c>
      <c r="AS48" s="29">
        <f>VLOOKUP(B48,'تاخيرات-تصاريح'!B48:AJ139,35,0)</f>
        <v>0</v>
      </c>
      <c r="AT48" s="27">
        <f>COUNTIF('تاخيرات-تصاريح'!E48:AH48,"&gt;0")</f>
        <v>0</v>
      </c>
      <c r="AU48" s="29">
        <f t="shared" si="6"/>
        <v>0</v>
      </c>
      <c r="AV48" s="27">
        <f t="shared" ca="1" si="7"/>
        <v>200</v>
      </c>
      <c r="AW48" s="27"/>
    </row>
    <row r="49" spans="1:49" ht="23.25" customHeight="1" thickBot="1">
      <c r="A49" s="7">
        <v>22</v>
      </c>
      <c r="B49" s="16" t="s">
        <v>112</v>
      </c>
      <c r="C49" s="18" t="s">
        <v>113</v>
      </c>
      <c r="D49" s="19" t="s">
        <v>73</v>
      </c>
      <c r="E49" s="64">
        <v>40594</v>
      </c>
      <c r="F49" s="10"/>
      <c r="G49" s="10"/>
      <c r="H49" s="15"/>
      <c r="I49" s="10"/>
      <c r="J49" s="10"/>
      <c r="K49" s="10"/>
      <c r="L49" s="10"/>
      <c r="M49" s="10"/>
      <c r="N49" s="10"/>
      <c r="O49" s="15"/>
      <c r="P49" s="10"/>
      <c r="Q49" s="10"/>
      <c r="R49" s="10"/>
      <c r="S49" s="10"/>
      <c r="T49" s="10"/>
      <c r="U49" s="10"/>
      <c r="V49" s="15"/>
      <c r="W49" s="10"/>
      <c r="X49" s="10"/>
      <c r="Y49" s="10"/>
      <c r="Z49" s="10">
        <v>2</v>
      </c>
      <c r="AA49" s="10"/>
      <c r="AB49" s="10"/>
      <c r="AC49" s="15"/>
      <c r="AD49" s="10"/>
      <c r="AE49" s="10">
        <v>2</v>
      </c>
      <c r="AF49" s="10"/>
      <c r="AG49" s="10"/>
      <c r="AH49" s="10"/>
      <c r="AI49" s="10"/>
      <c r="AJ49" s="15"/>
      <c r="AK49" s="26">
        <f t="shared" si="0"/>
        <v>0</v>
      </c>
      <c r="AL49" s="27">
        <f t="shared" si="1"/>
        <v>0</v>
      </c>
      <c r="AM49" s="27">
        <f t="shared" si="2"/>
        <v>2</v>
      </c>
      <c r="AN49" s="27">
        <f t="shared" si="3"/>
        <v>0</v>
      </c>
      <c r="AO49" s="27">
        <f t="shared" si="4"/>
        <v>0</v>
      </c>
      <c r="AP49" s="74">
        <f t="shared" si="5"/>
        <v>2</v>
      </c>
      <c r="AQ49" s="28">
        <f>VLOOKUP(B49,'تاخيرات-تصاريح'!B49:AJ140,34,0)</f>
        <v>0</v>
      </c>
      <c r="AR49" s="27">
        <f>COUNTIF('تاخيرات-تصاريح'!E49:AH49,"&lt;0")</f>
        <v>0</v>
      </c>
      <c r="AS49" s="29">
        <f>VLOOKUP(B49,'تاخيرات-تصاريح'!B49:AJ140,35,0)</f>
        <v>0</v>
      </c>
      <c r="AT49" s="27">
        <f>COUNTIF('تاخيرات-تصاريح'!E49:AH49,"&gt;0")</f>
        <v>0</v>
      </c>
      <c r="AU49" s="29">
        <f t="shared" si="6"/>
        <v>0</v>
      </c>
      <c r="AV49" s="27">
        <f t="shared" ca="1" si="7"/>
        <v>150</v>
      </c>
      <c r="AW49" s="27"/>
    </row>
    <row r="50" spans="1:49" ht="23.25" customHeight="1" thickBot="1">
      <c r="A50" s="7">
        <v>23</v>
      </c>
      <c r="B50" s="16" t="s">
        <v>114</v>
      </c>
      <c r="C50" s="18" t="s">
        <v>115</v>
      </c>
      <c r="D50" s="19" t="s">
        <v>116</v>
      </c>
      <c r="E50" s="64">
        <v>40860</v>
      </c>
      <c r="F50" s="10"/>
      <c r="G50" s="10">
        <v>2</v>
      </c>
      <c r="H50" s="15"/>
      <c r="I50" s="10">
        <v>-1</v>
      </c>
      <c r="J50" s="10"/>
      <c r="K50" s="10"/>
      <c r="L50" s="10"/>
      <c r="M50" s="10"/>
      <c r="N50" s="10"/>
      <c r="O50" s="15"/>
      <c r="P50" s="10"/>
      <c r="Q50" s="10"/>
      <c r="R50" s="10"/>
      <c r="S50" s="10">
        <v>1</v>
      </c>
      <c r="T50" s="10"/>
      <c r="U50" s="10">
        <v>4</v>
      </c>
      <c r="V50" s="15"/>
      <c r="W50" s="10">
        <v>4</v>
      </c>
      <c r="X50" s="10"/>
      <c r="Y50" s="10">
        <v>1</v>
      </c>
      <c r="Z50" s="10"/>
      <c r="AA50" s="10"/>
      <c r="AB50" s="10"/>
      <c r="AC50" s="15"/>
      <c r="AD50" s="10">
        <v>1</v>
      </c>
      <c r="AE50" s="10"/>
      <c r="AF50" s="10"/>
      <c r="AG50" s="10"/>
      <c r="AH50" s="10"/>
      <c r="AI50" s="10"/>
      <c r="AJ50" s="15"/>
      <c r="AK50" s="26">
        <f t="shared" si="0"/>
        <v>3</v>
      </c>
      <c r="AL50" s="27">
        <f t="shared" si="1"/>
        <v>1</v>
      </c>
      <c r="AM50" s="27">
        <f t="shared" si="2"/>
        <v>1</v>
      </c>
      <c r="AN50" s="27">
        <f t="shared" si="3"/>
        <v>0</v>
      </c>
      <c r="AO50" s="27">
        <f t="shared" si="4"/>
        <v>2</v>
      </c>
      <c r="AP50" s="74">
        <f t="shared" si="5"/>
        <v>5</v>
      </c>
      <c r="AQ50" s="28">
        <f>VLOOKUP(B50,'تاخيرات-تصاريح'!B50:AJ141,34,0)</f>
        <v>0</v>
      </c>
      <c r="AR50" s="27">
        <f>COUNTIF('تاخيرات-تصاريح'!E50:AH50,"&lt;0")</f>
        <v>0</v>
      </c>
      <c r="AS50" s="29">
        <f>VLOOKUP(B50,'تاخيرات-تصاريح'!B50:AJ141,35,0)</f>
        <v>0</v>
      </c>
      <c r="AT50" s="27">
        <f>COUNTIF('تاخيرات-تصاريح'!E50:AH50,"&gt;0")</f>
        <v>0</v>
      </c>
      <c r="AU50" s="29">
        <f t="shared" si="6"/>
        <v>0</v>
      </c>
      <c r="AV50" s="27">
        <f t="shared" ca="1" si="7"/>
        <v>0</v>
      </c>
      <c r="AW50" s="27"/>
    </row>
    <row r="51" spans="1:49" ht="23.25" customHeight="1" thickBot="1">
      <c r="A51" s="7">
        <v>24</v>
      </c>
      <c r="B51" s="16" t="s">
        <v>117</v>
      </c>
      <c r="C51" s="18" t="s">
        <v>118</v>
      </c>
      <c r="D51" s="19" t="s">
        <v>73</v>
      </c>
      <c r="E51" s="64">
        <v>40887</v>
      </c>
      <c r="F51" s="10"/>
      <c r="G51" s="10"/>
      <c r="H51" s="15"/>
      <c r="I51" s="10"/>
      <c r="J51" s="10"/>
      <c r="K51" s="10"/>
      <c r="L51" s="10"/>
      <c r="M51" s="10"/>
      <c r="N51" s="10"/>
      <c r="O51" s="15"/>
      <c r="P51" s="10"/>
      <c r="Q51" s="10"/>
      <c r="R51" s="10"/>
      <c r="S51" s="10"/>
      <c r="T51" s="10"/>
      <c r="U51" s="10">
        <v>2</v>
      </c>
      <c r="V51" s="15"/>
      <c r="W51" s="10"/>
      <c r="X51" s="10"/>
      <c r="Y51" s="10"/>
      <c r="Z51" s="10"/>
      <c r="AA51" s="10"/>
      <c r="AB51" s="10"/>
      <c r="AC51" s="15"/>
      <c r="AD51" s="10"/>
      <c r="AE51" s="10"/>
      <c r="AF51" s="10"/>
      <c r="AG51" s="10"/>
      <c r="AH51" s="10"/>
      <c r="AI51" s="10"/>
      <c r="AJ51" s="15"/>
      <c r="AK51" s="26">
        <f t="shared" si="0"/>
        <v>0</v>
      </c>
      <c r="AL51" s="27">
        <f t="shared" si="1"/>
        <v>0</v>
      </c>
      <c r="AM51" s="27">
        <f t="shared" si="2"/>
        <v>1</v>
      </c>
      <c r="AN51" s="27">
        <f t="shared" si="3"/>
        <v>0</v>
      </c>
      <c r="AO51" s="27">
        <f t="shared" si="4"/>
        <v>0</v>
      </c>
      <c r="AP51" s="74">
        <f t="shared" si="5"/>
        <v>1</v>
      </c>
      <c r="AQ51" s="28">
        <f>VLOOKUP(B51,'تاخيرات-تصاريح'!B51:AJ142,34,0)</f>
        <v>0</v>
      </c>
      <c r="AR51" s="27">
        <f>COUNTIF('تاخيرات-تصاريح'!E51:AH51,"&lt;0")</f>
        <v>0</v>
      </c>
      <c r="AS51" s="29">
        <f>VLOOKUP(B51,'تاخيرات-تصاريح'!B51:AJ142,35,0)</f>
        <v>0</v>
      </c>
      <c r="AT51" s="27">
        <f>COUNTIF('تاخيرات-تصاريح'!E51:AH51,"&gt;0")</f>
        <v>0</v>
      </c>
      <c r="AU51" s="29">
        <f t="shared" si="6"/>
        <v>0</v>
      </c>
      <c r="AV51" s="27">
        <f t="shared" ca="1" si="7"/>
        <v>200</v>
      </c>
      <c r="AW51" s="27"/>
    </row>
    <row r="52" spans="1:49" ht="23.25" customHeight="1" thickBot="1">
      <c r="A52" s="7">
        <v>25</v>
      </c>
      <c r="B52" s="16" t="s">
        <v>119</v>
      </c>
      <c r="C52" s="18" t="s">
        <v>120</v>
      </c>
      <c r="D52" s="19" t="s">
        <v>73</v>
      </c>
      <c r="E52" s="64">
        <v>41924</v>
      </c>
      <c r="F52" s="10"/>
      <c r="G52" s="10"/>
      <c r="H52" s="15"/>
      <c r="I52" s="10">
        <v>2</v>
      </c>
      <c r="J52" s="10">
        <v>1</v>
      </c>
      <c r="K52" s="10"/>
      <c r="L52" s="10"/>
      <c r="M52" s="10"/>
      <c r="N52" s="10"/>
      <c r="O52" s="15"/>
      <c r="P52" s="10"/>
      <c r="Q52" s="10"/>
      <c r="R52" s="10"/>
      <c r="S52" s="10"/>
      <c r="T52" s="10">
        <v>2</v>
      </c>
      <c r="U52" s="10"/>
      <c r="V52" s="15"/>
      <c r="W52" s="10"/>
      <c r="X52" s="10"/>
      <c r="Y52" s="10"/>
      <c r="Z52" s="10"/>
      <c r="AA52" s="10"/>
      <c r="AB52" s="10"/>
      <c r="AC52" s="15"/>
      <c r="AD52" s="10"/>
      <c r="AE52" s="10"/>
      <c r="AF52" s="10"/>
      <c r="AG52" s="10"/>
      <c r="AH52" s="10"/>
      <c r="AI52" s="10"/>
      <c r="AJ52" s="15"/>
      <c r="AK52" s="26">
        <f t="shared" si="0"/>
        <v>1</v>
      </c>
      <c r="AL52" s="27">
        <f t="shared" si="1"/>
        <v>0</v>
      </c>
      <c r="AM52" s="27">
        <f t="shared" si="2"/>
        <v>2</v>
      </c>
      <c r="AN52" s="27">
        <f t="shared" si="3"/>
        <v>0</v>
      </c>
      <c r="AO52" s="27">
        <f t="shared" si="4"/>
        <v>0</v>
      </c>
      <c r="AP52" s="74">
        <f t="shared" si="5"/>
        <v>3</v>
      </c>
      <c r="AQ52" s="28">
        <f>VLOOKUP(B52,'تاخيرات-تصاريح'!B52:AJ143,34,0)</f>
        <v>0</v>
      </c>
      <c r="AR52" s="27">
        <f>COUNTIF('تاخيرات-تصاريح'!E52:AH52,"&lt;0")</f>
        <v>0</v>
      </c>
      <c r="AS52" s="29">
        <f>VLOOKUP(B52,'تاخيرات-تصاريح'!B52:AJ143,35,0)</f>
        <v>2.75</v>
      </c>
      <c r="AT52" s="27">
        <f>COUNTIF('تاخيرات-تصاريح'!E52:AH52,"&gt;0")</f>
        <v>1</v>
      </c>
      <c r="AU52" s="29">
        <f t="shared" si="6"/>
        <v>2.75</v>
      </c>
      <c r="AV52" s="27">
        <f t="shared" ca="1" si="7"/>
        <v>100</v>
      </c>
      <c r="AW52" s="27"/>
    </row>
    <row r="53" spans="1:49" ht="23.25" customHeight="1" thickBot="1">
      <c r="A53" s="7">
        <v>26</v>
      </c>
      <c r="B53" s="16" t="s">
        <v>121</v>
      </c>
      <c r="C53" s="18" t="s">
        <v>122</v>
      </c>
      <c r="D53" s="19" t="s">
        <v>123</v>
      </c>
      <c r="E53" s="64">
        <v>37156</v>
      </c>
      <c r="F53" s="10">
        <v>2</v>
      </c>
      <c r="G53" s="10">
        <v>2</v>
      </c>
      <c r="H53" s="15"/>
      <c r="I53" s="10"/>
      <c r="J53" s="10"/>
      <c r="K53" s="10"/>
      <c r="L53" s="10"/>
      <c r="M53" s="10"/>
      <c r="N53" s="10">
        <v>2</v>
      </c>
      <c r="O53" s="15"/>
      <c r="P53" s="10"/>
      <c r="Q53" s="10"/>
      <c r="R53" s="10"/>
      <c r="S53" s="10"/>
      <c r="T53" s="10"/>
      <c r="U53" s="10"/>
      <c r="V53" s="15"/>
      <c r="W53" s="10"/>
      <c r="X53" s="10"/>
      <c r="Y53" s="10"/>
      <c r="Z53" s="10"/>
      <c r="AA53" s="10"/>
      <c r="AB53" s="10"/>
      <c r="AC53" s="15"/>
      <c r="AD53" s="10"/>
      <c r="AE53" s="10"/>
      <c r="AF53" s="10"/>
      <c r="AG53" s="10"/>
      <c r="AH53" s="10"/>
      <c r="AI53" s="10"/>
      <c r="AJ53" s="15"/>
      <c r="AK53" s="26">
        <f t="shared" si="0"/>
        <v>0</v>
      </c>
      <c r="AL53" s="27">
        <f t="shared" si="1"/>
        <v>0</v>
      </c>
      <c r="AM53" s="27">
        <f t="shared" si="2"/>
        <v>3</v>
      </c>
      <c r="AN53" s="27">
        <f t="shared" si="3"/>
        <v>0</v>
      </c>
      <c r="AO53" s="27">
        <f t="shared" si="4"/>
        <v>0</v>
      </c>
      <c r="AP53" s="74">
        <f t="shared" si="5"/>
        <v>3</v>
      </c>
      <c r="AQ53" s="28">
        <f>VLOOKUP(B53,'تاخيرات-تصاريح'!B53:AJ144,34,0)</f>
        <v>0</v>
      </c>
      <c r="AR53" s="27">
        <f>COUNTIF('تاخيرات-تصاريح'!E53:AH53,"&lt;0")</f>
        <v>0</v>
      </c>
      <c r="AS53" s="29">
        <f>VLOOKUP(B53,'تاخيرات-تصاريح'!B53:AJ144,35,0)</f>
        <v>0</v>
      </c>
      <c r="AT53" s="27">
        <f>COUNTIF('تاخيرات-تصاريح'!E53:AH53,"&gt;0")</f>
        <v>0</v>
      </c>
      <c r="AU53" s="29">
        <f t="shared" si="6"/>
        <v>0</v>
      </c>
      <c r="AV53" s="27">
        <f t="shared" ca="1" si="7"/>
        <v>100</v>
      </c>
      <c r="AW53" s="27"/>
    </row>
    <row r="54" spans="1:49" ht="23.25" customHeight="1" thickBot="1">
      <c r="A54" s="7">
        <v>27</v>
      </c>
      <c r="B54" s="16" t="s">
        <v>124</v>
      </c>
      <c r="C54" s="18" t="s">
        <v>125</v>
      </c>
      <c r="D54" s="19" t="s">
        <v>126</v>
      </c>
      <c r="E54" s="64">
        <v>41902</v>
      </c>
      <c r="F54" s="10"/>
      <c r="G54" s="10"/>
      <c r="H54" s="15"/>
      <c r="I54" s="10"/>
      <c r="J54" s="10"/>
      <c r="K54" s="10"/>
      <c r="L54" s="10"/>
      <c r="M54" s="10"/>
      <c r="N54" s="10">
        <v>1</v>
      </c>
      <c r="O54" s="15"/>
      <c r="P54" s="10">
        <v>2</v>
      </c>
      <c r="Q54" s="10">
        <v>1</v>
      </c>
      <c r="R54" s="10">
        <v>1</v>
      </c>
      <c r="S54" s="10">
        <v>1</v>
      </c>
      <c r="T54" s="10">
        <v>1</v>
      </c>
      <c r="U54" s="10">
        <v>1</v>
      </c>
      <c r="V54" s="15"/>
      <c r="W54" s="10">
        <v>1</v>
      </c>
      <c r="X54" s="10">
        <v>1</v>
      </c>
      <c r="Y54" s="10">
        <v>1</v>
      </c>
      <c r="Z54" s="10">
        <v>1</v>
      </c>
      <c r="AA54" s="10">
        <v>1</v>
      </c>
      <c r="AB54" s="10">
        <v>1</v>
      </c>
      <c r="AC54" s="15"/>
      <c r="AD54" s="10"/>
      <c r="AE54" s="10"/>
      <c r="AF54" s="10"/>
      <c r="AG54" s="10"/>
      <c r="AH54" s="10"/>
      <c r="AI54" s="10"/>
      <c r="AJ54" s="15"/>
      <c r="AK54" s="26">
        <f t="shared" si="0"/>
        <v>12</v>
      </c>
      <c r="AL54" s="27">
        <f t="shared" si="1"/>
        <v>0</v>
      </c>
      <c r="AM54" s="27">
        <f t="shared" si="2"/>
        <v>1</v>
      </c>
      <c r="AN54" s="27">
        <f t="shared" si="3"/>
        <v>0</v>
      </c>
      <c r="AO54" s="27">
        <f t="shared" si="4"/>
        <v>0</v>
      </c>
      <c r="AP54" s="74">
        <f t="shared" si="5"/>
        <v>13</v>
      </c>
      <c r="AQ54" s="28">
        <f>VLOOKUP(B54,'تاخيرات-تصاريح'!B54:AJ145,34,0)</f>
        <v>0</v>
      </c>
      <c r="AR54" s="27">
        <f>COUNTIF('تاخيرات-تصاريح'!E54:AH54,"&lt;0")</f>
        <v>0</v>
      </c>
      <c r="AS54" s="29">
        <f>VLOOKUP(B54,'تاخيرات-تصاريح'!B54:AJ145,35,0)</f>
        <v>0</v>
      </c>
      <c r="AT54" s="27">
        <f>COUNTIF('تاخيرات-تصاريح'!E54:AH54,"&gt;0")</f>
        <v>0</v>
      </c>
      <c r="AU54" s="29">
        <f t="shared" si="6"/>
        <v>0</v>
      </c>
      <c r="AV54" s="27">
        <f t="shared" ca="1" si="7"/>
        <v>0</v>
      </c>
      <c r="AW54" s="27"/>
    </row>
    <row r="55" spans="1:49" ht="23.25" customHeight="1" thickBot="1">
      <c r="A55" s="43">
        <v>28</v>
      </c>
      <c r="B55" s="44" t="s">
        <v>127</v>
      </c>
      <c r="C55" s="44" t="s">
        <v>128</v>
      </c>
      <c r="D55" s="54" t="s">
        <v>73</v>
      </c>
      <c r="E55" s="64">
        <v>42161</v>
      </c>
      <c r="F55" s="37"/>
      <c r="G55" s="37"/>
      <c r="H55" s="37"/>
      <c r="I55" s="37"/>
      <c r="J55" s="37"/>
      <c r="K55" s="37">
        <v>2</v>
      </c>
      <c r="L55" s="37"/>
      <c r="M55" s="37"/>
      <c r="N55" s="37">
        <v>-1</v>
      </c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46">
        <f t="shared" si="0"/>
        <v>0</v>
      </c>
      <c r="AL55" s="47">
        <f t="shared" si="1"/>
        <v>1</v>
      </c>
      <c r="AM55" s="47">
        <f t="shared" si="2"/>
        <v>1</v>
      </c>
      <c r="AN55" s="47">
        <f t="shared" si="3"/>
        <v>0</v>
      </c>
      <c r="AO55" s="47">
        <f t="shared" si="4"/>
        <v>0</v>
      </c>
      <c r="AP55" s="74">
        <f t="shared" si="5"/>
        <v>2</v>
      </c>
      <c r="AQ55" s="48">
        <f>VLOOKUP(B55,'تاخيرات-تصاريح'!B55:AJ147,34,0)</f>
        <v>0</v>
      </c>
      <c r="AR55" s="47">
        <f>COUNTIF('تاخيرات-تصاريح'!E55:AH55,"&lt;0")</f>
        <v>0</v>
      </c>
      <c r="AS55" s="49">
        <f>VLOOKUP(B55,'تاخيرات-تصاريح'!B55:AJ147,35,0)</f>
        <v>0</v>
      </c>
      <c r="AT55" s="47">
        <f>COUNTIF('تاخيرات-تصاريح'!E55:AH55,"&gt;0")</f>
        <v>0</v>
      </c>
      <c r="AU55" s="49">
        <f t="shared" si="6"/>
        <v>0</v>
      </c>
      <c r="AV55" s="27">
        <f t="shared" ca="1" si="7"/>
        <v>150</v>
      </c>
      <c r="AW55" s="27"/>
    </row>
    <row r="56" spans="1:49" ht="23.25" customHeight="1" thickBot="1">
      <c r="A56" s="7">
        <v>29</v>
      </c>
      <c r="B56" s="16" t="s">
        <v>129</v>
      </c>
      <c r="C56" s="18" t="s">
        <v>130</v>
      </c>
      <c r="D56" s="19" t="s">
        <v>73</v>
      </c>
      <c r="E56" s="64">
        <v>42219</v>
      </c>
      <c r="F56" s="10"/>
      <c r="G56" s="10"/>
      <c r="H56" s="15"/>
      <c r="I56" s="10">
        <v>-1</v>
      </c>
      <c r="J56" s="10"/>
      <c r="K56" s="10"/>
      <c r="L56" s="10"/>
      <c r="M56" s="10"/>
      <c r="N56" s="10"/>
      <c r="O56" s="15"/>
      <c r="P56" s="10">
        <v>2</v>
      </c>
      <c r="Q56" s="10"/>
      <c r="R56" s="10"/>
      <c r="S56" s="10"/>
      <c r="T56" s="10"/>
      <c r="U56" s="10"/>
      <c r="V56" s="15"/>
      <c r="W56" s="10"/>
      <c r="X56" s="10"/>
      <c r="Y56" s="10"/>
      <c r="Z56" s="10"/>
      <c r="AA56" s="10"/>
      <c r="AB56" s="10"/>
      <c r="AC56" s="15"/>
      <c r="AD56" s="10">
        <v>2</v>
      </c>
      <c r="AE56" s="10"/>
      <c r="AF56" s="10"/>
      <c r="AG56" s="10"/>
      <c r="AH56" s="10">
        <v>1</v>
      </c>
      <c r="AI56" s="10"/>
      <c r="AJ56" s="15"/>
      <c r="AK56" s="26">
        <f t="shared" si="0"/>
        <v>1</v>
      </c>
      <c r="AL56" s="27">
        <f t="shared" si="1"/>
        <v>1</v>
      </c>
      <c r="AM56" s="27">
        <f t="shared" si="2"/>
        <v>2</v>
      </c>
      <c r="AN56" s="27">
        <f t="shared" si="3"/>
        <v>0</v>
      </c>
      <c r="AO56" s="27">
        <f t="shared" si="4"/>
        <v>0</v>
      </c>
      <c r="AP56" s="74">
        <f t="shared" si="5"/>
        <v>4</v>
      </c>
      <c r="AQ56" s="28">
        <f>VLOOKUP(B56,'تاخيرات-تصاريح'!B56:AJ148,34,0)</f>
        <v>-0.25</v>
      </c>
      <c r="AR56" s="27">
        <f>COUNTIF('تاخيرات-تصاريح'!E56:AH56,"&lt;0")</f>
        <v>1</v>
      </c>
      <c r="AS56" s="29">
        <f>VLOOKUP(B56,'تاخيرات-تصاريح'!B56:AJ148,35,0)</f>
        <v>0</v>
      </c>
      <c r="AT56" s="27">
        <f>COUNTIF('تاخيرات-تصاريح'!E56:AH56,"&gt;0")</f>
        <v>0</v>
      </c>
      <c r="AU56" s="29">
        <f t="shared" si="6"/>
        <v>0.25</v>
      </c>
      <c r="AV56" s="27">
        <f t="shared" ca="1" si="7"/>
        <v>0</v>
      </c>
      <c r="AW56" s="27"/>
    </row>
    <row r="57" spans="1:49" ht="23.25" customHeight="1" thickBot="1">
      <c r="A57" s="7">
        <v>30</v>
      </c>
      <c r="B57" s="16" t="s">
        <v>131</v>
      </c>
      <c r="C57" s="18" t="s">
        <v>132</v>
      </c>
      <c r="D57" s="19" t="s">
        <v>92</v>
      </c>
      <c r="E57" s="64">
        <v>42277</v>
      </c>
      <c r="F57" s="10"/>
      <c r="G57" s="10"/>
      <c r="H57" s="15"/>
      <c r="I57" s="10"/>
      <c r="J57" s="10"/>
      <c r="K57" s="10"/>
      <c r="L57" s="10"/>
      <c r="M57" s="10"/>
      <c r="N57" s="10"/>
      <c r="O57" s="15"/>
      <c r="P57" s="10"/>
      <c r="Q57" s="10"/>
      <c r="R57" s="10"/>
      <c r="S57" s="10"/>
      <c r="T57" s="10"/>
      <c r="U57" s="10"/>
      <c r="V57" s="15"/>
      <c r="W57" s="10"/>
      <c r="X57" s="10"/>
      <c r="Y57" s="10"/>
      <c r="Z57" s="10"/>
      <c r="AA57" s="10"/>
      <c r="AB57" s="10"/>
      <c r="AC57" s="15"/>
      <c r="AD57" s="10">
        <v>2</v>
      </c>
      <c r="AE57" s="10"/>
      <c r="AF57" s="10"/>
      <c r="AG57" s="10"/>
      <c r="AH57" s="10"/>
      <c r="AI57" s="10"/>
      <c r="AJ57" s="15"/>
      <c r="AK57" s="26">
        <f t="shared" si="0"/>
        <v>0</v>
      </c>
      <c r="AL57" s="27">
        <f t="shared" si="1"/>
        <v>0</v>
      </c>
      <c r="AM57" s="27">
        <f t="shared" si="2"/>
        <v>1</v>
      </c>
      <c r="AN57" s="27">
        <f t="shared" si="3"/>
        <v>0</v>
      </c>
      <c r="AO57" s="27">
        <f t="shared" si="4"/>
        <v>0</v>
      </c>
      <c r="AP57" s="74">
        <f t="shared" si="5"/>
        <v>1</v>
      </c>
      <c r="AQ57" s="28">
        <f>VLOOKUP(B57,'تاخيرات-تصاريح'!B57:AJ149,34,0)</f>
        <v>0</v>
      </c>
      <c r="AR57" s="27">
        <f>COUNTIF('تاخيرات-تصاريح'!E57:AH57,"&lt;0")</f>
        <v>0</v>
      </c>
      <c r="AS57" s="29">
        <f>VLOOKUP(B57,'تاخيرات-تصاريح'!B57:AJ149,35,0)</f>
        <v>0</v>
      </c>
      <c r="AT57" s="27">
        <f>COUNTIF('تاخيرات-تصاريح'!E57:AH57,"&gt;0")</f>
        <v>0</v>
      </c>
      <c r="AU57" s="29">
        <f t="shared" si="6"/>
        <v>0</v>
      </c>
      <c r="AV57" s="27">
        <f t="shared" ca="1" si="7"/>
        <v>200</v>
      </c>
      <c r="AW57" s="27"/>
    </row>
    <row r="58" spans="1:49" ht="23.25" customHeight="1" thickBot="1">
      <c r="A58" s="7">
        <v>31</v>
      </c>
      <c r="B58" s="16" t="s">
        <v>133</v>
      </c>
      <c r="C58" s="18" t="s">
        <v>134</v>
      </c>
      <c r="D58" s="19" t="s">
        <v>73</v>
      </c>
      <c r="E58" s="64">
        <v>42316</v>
      </c>
      <c r="F58" s="10"/>
      <c r="G58" s="10"/>
      <c r="H58" s="15"/>
      <c r="I58" s="10"/>
      <c r="J58" s="10"/>
      <c r="K58" s="10"/>
      <c r="L58" s="10"/>
      <c r="M58" s="10"/>
      <c r="N58" s="10"/>
      <c r="O58" s="15"/>
      <c r="P58" s="10"/>
      <c r="Q58" s="10"/>
      <c r="R58" s="10"/>
      <c r="S58" s="10"/>
      <c r="T58" s="10"/>
      <c r="U58" s="10"/>
      <c r="V58" s="15"/>
      <c r="W58" s="10"/>
      <c r="X58" s="10"/>
      <c r="Y58" s="10">
        <v>2</v>
      </c>
      <c r="Z58" s="10"/>
      <c r="AA58" s="10"/>
      <c r="AB58" s="10"/>
      <c r="AC58" s="15"/>
      <c r="AD58" s="10"/>
      <c r="AE58" s="10"/>
      <c r="AF58" s="10"/>
      <c r="AG58" s="10"/>
      <c r="AH58" s="10"/>
      <c r="AI58" s="10"/>
      <c r="AJ58" s="15"/>
      <c r="AK58" s="26">
        <f t="shared" si="0"/>
        <v>0</v>
      </c>
      <c r="AL58" s="27">
        <f t="shared" si="1"/>
        <v>0</v>
      </c>
      <c r="AM58" s="27">
        <f t="shared" si="2"/>
        <v>1</v>
      </c>
      <c r="AN58" s="27">
        <f t="shared" si="3"/>
        <v>0</v>
      </c>
      <c r="AO58" s="27">
        <f t="shared" si="4"/>
        <v>0</v>
      </c>
      <c r="AP58" s="74">
        <f t="shared" si="5"/>
        <v>1</v>
      </c>
      <c r="AQ58" s="28">
        <f>VLOOKUP(B58,'تاخيرات-تصاريح'!B58:AJ151,34,0)</f>
        <v>0</v>
      </c>
      <c r="AR58" s="27">
        <f>COUNTIF('تاخيرات-تصاريح'!E58:AH58,"&lt;0")</f>
        <v>0</v>
      </c>
      <c r="AS58" s="29">
        <f>VLOOKUP(B58,'تاخيرات-تصاريح'!B58:AJ151,35,0)</f>
        <v>0</v>
      </c>
      <c r="AT58" s="27">
        <f>COUNTIF('تاخيرات-تصاريح'!E58:AH58,"&gt;0")</f>
        <v>0</v>
      </c>
      <c r="AU58" s="29">
        <f t="shared" si="6"/>
        <v>0</v>
      </c>
      <c r="AV58" s="27">
        <f t="shared" ca="1" si="7"/>
        <v>200</v>
      </c>
      <c r="AW58" s="27"/>
    </row>
    <row r="59" spans="1:49" ht="23.25" customHeight="1" thickBot="1">
      <c r="A59" s="7">
        <v>32</v>
      </c>
      <c r="B59" s="16" t="s">
        <v>135</v>
      </c>
      <c r="C59" s="18" t="s">
        <v>136</v>
      </c>
      <c r="D59" s="19" t="s">
        <v>92</v>
      </c>
      <c r="E59" s="64">
        <v>42304</v>
      </c>
      <c r="F59" s="10"/>
      <c r="G59" s="10">
        <v>2</v>
      </c>
      <c r="H59" s="15"/>
      <c r="I59" s="10">
        <v>-1</v>
      </c>
      <c r="J59" s="10"/>
      <c r="K59" s="10"/>
      <c r="L59" s="10"/>
      <c r="M59" s="10"/>
      <c r="N59" s="10"/>
      <c r="O59" s="15"/>
      <c r="P59" s="10"/>
      <c r="Q59" s="10"/>
      <c r="R59" s="10"/>
      <c r="S59" s="10"/>
      <c r="T59" s="10"/>
      <c r="U59" s="10"/>
      <c r="V59" s="15"/>
      <c r="W59" s="10"/>
      <c r="X59" s="10"/>
      <c r="Y59" s="10"/>
      <c r="Z59" s="10"/>
      <c r="AA59" s="10"/>
      <c r="AB59" s="10">
        <v>2</v>
      </c>
      <c r="AC59" s="15"/>
      <c r="AD59" s="10"/>
      <c r="AE59" s="10"/>
      <c r="AF59" s="10"/>
      <c r="AG59" s="10"/>
      <c r="AH59" s="10"/>
      <c r="AI59" s="10">
        <v>1</v>
      </c>
      <c r="AJ59" s="15"/>
      <c r="AK59" s="26">
        <f t="shared" si="0"/>
        <v>1</v>
      </c>
      <c r="AL59" s="27">
        <f t="shared" si="1"/>
        <v>1</v>
      </c>
      <c r="AM59" s="27">
        <f t="shared" si="2"/>
        <v>2</v>
      </c>
      <c r="AN59" s="27">
        <f t="shared" si="3"/>
        <v>0</v>
      </c>
      <c r="AO59" s="27">
        <f t="shared" si="4"/>
        <v>0</v>
      </c>
      <c r="AP59" s="74">
        <f t="shared" si="5"/>
        <v>4</v>
      </c>
      <c r="AQ59" s="28">
        <f>VLOOKUP(B59,'تاخيرات-تصاريح'!B59:AJ152,34,0)</f>
        <v>0</v>
      </c>
      <c r="AR59" s="27">
        <f>COUNTIF('تاخيرات-تصاريح'!E59:AH59,"&lt;0")</f>
        <v>0</v>
      </c>
      <c r="AS59" s="29">
        <f>VLOOKUP(B59,'تاخيرات-تصاريح'!B59:AJ152,35,0)</f>
        <v>0</v>
      </c>
      <c r="AT59" s="27">
        <f>COUNTIF('تاخيرات-تصاريح'!E59:AH59,"&gt;0")</f>
        <v>0</v>
      </c>
      <c r="AU59" s="29">
        <f t="shared" si="6"/>
        <v>0</v>
      </c>
      <c r="AV59" s="27">
        <f t="shared" ca="1" si="7"/>
        <v>0</v>
      </c>
      <c r="AW59" s="27"/>
    </row>
    <row r="60" spans="1:49" ht="23.25" customHeight="1" thickBot="1">
      <c r="A60" s="43">
        <v>33</v>
      </c>
      <c r="B60" s="44" t="s">
        <v>137</v>
      </c>
      <c r="C60" s="44" t="s">
        <v>138</v>
      </c>
      <c r="D60" s="54" t="s">
        <v>92</v>
      </c>
      <c r="E60" s="64">
        <v>42344</v>
      </c>
      <c r="F60" s="37"/>
      <c r="G60" s="37"/>
      <c r="H60" s="37"/>
      <c r="I60" s="37"/>
      <c r="J60" s="37"/>
      <c r="K60" s="37">
        <v>2</v>
      </c>
      <c r="L60" s="37"/>
      <c r="M60" s="37"/>
      <c r="N60" s="37"/>
      <c r="O60" s="37"/>
      <c r="P60" s="37">
        <v>-1</v>
      </c>
      <c r="Q60" s="37"/>
      <c r="R60" s="37"/>
      <c r="S60" s="37"/>
      <c r="T60" s="37"/>
      <c r="U60" s="37"/>
      <c r="V60" s="37"/>
      <c r="W60" s="37"/>
      <c r="X60" s="37">
        <v>2</v>
      </c>
      <c r="Y60" s="37"/>
      <c r="Z60" s="37"/>
      <c r="AA60" s="37"/>
      <c r="AB60" s="37"/>
      <c r="AC60" s="37"/>
      <c r="AD60" s="37"/>
      <c r="AE60" s="37"/>
      <c r="AF60" s="37">
        <v>2</v>
      </c>
      <c r="AG60" s="37">
        <v>-1</v>
      </c>
      <c r="AH60" s="37">
        <v>-1</v>
      </c>
      <c r="AI60" s="37">
        <v>-1</v>
      </c>
      <c r="AJ60" s="37"/>
      <c r="AK60" s="46">
        <f t="shared" si="0"/>
        <v>0</v>
      </c>
      <c r="AL60" s="47">
        <f t="shared" si="1"/>
        <v>4</v>
      </c>
      <c r="AM60" s="47">
        <f t="shared" si="2"/>
        <v>3</v>
      </c>
      <c r="AN60" s="47">
        <f t="shared" si="3"/>
        <v>0</v>
      </c>
      <c r="AO60" s="47">
        <f t="shared" si="4"/>
        <v>0</v>
      </c>
      <c r="AP60" s="74">
        <f t="shared" si="5"/>
        <v>7</v>
      </c>
      <c r="AQ60" s="48">
        <f>VLOOKUP(B60,'تاخيرات-تصاريح'!B60:AJ153,34,0)</f>
        <v>0</v>
      </c>
      <c r="AR60" s="47">
        <f>COUNTIF('تاخيرات-تصاريح'!E60:AH60,"&lt;0")</f>
        <v>0</v>
      </c>
      <c r="AS60" s="49">
        <f>VLOOKUP(B60,'تاخيرات-تصاريح'!B60:AJ153,35,0)</f>
        <v>0</v>
      </c>
      <c r="AT60" s="47">
        <f>COUNTIF('تاخيرات-تصاريح'!E60:AH60,"&gt;0")</f>
        <v>0</v>
      </c>
      <c r="AU60" s="49">
        <f t="shared" si="6"/>
        <v>0</v>
      </c>
      <c r="AV60" s="27">
        <f t="shared" ca="1" si="7"/>
        <v>0</v>
      </c>
      <c r="AW60" s="27"/>
    </row>
    <row r="61" spans="1:49" ht="23.25" customHeight="1" thickBot="1">
      <c r="A61" s="7">
        <v>34</v>
      </c>
      <c r="B61" s="16" t="s">
        <v>172</v>
      </c>
      <c r="C61" s="18" t="s">
        <v>173</v>
      </c>
      <c r="D61" s="19" t="s">
        <v>92</v>
      </c>
      <c r="E61" s="64">
        <v>42379</v>
      </c>
      <c r="F61" s="10"/>
      <c r="G61" s="10"/>
      <c r="H61" s="15"/>
      <c r="I61" s="10"/>
      <c r="J61" s="10"/>
      <c r="K61" s="10"/>
      <c r="L61" s="10"/>
      <c r="M61" s="10"/>
      <c r="N61" s="10"/>
      <c r="O61" s="15"/>
      <c r="P61" s="10"/>
      <c r="Q61" s="10"/>
      <c r="R61" s="10"/>
      <c r="S61" s="10"/>
      <c r="T61" s="10"/>
      <c r="U61" s="10"/>
      <c r="V61" s="15"/>
      <c r="W61" s="10"/>
      <c r="X61" s="10"/>
      <c r="Y61" s="10"/>
      <c r="Z61" s="10">
        <v>2</v>
      </c>
      <c r="AA61" s="10"/>
      <c r="AB61" s="10"/>
      <c r="AC61" s="15"/>
      <c r="AD61" s="10"/>
      <c r="AE61" s="10"/>
      <c r="AF61" s="10"/>
      <c r="AG61" s="10"/>
      <c r="AH61" s="10"/>
      <c r="AI61" s="10"/>
      <c r="AJ61" s="15"/>
      <c r="AK61" s="26">
        <f>COUNTIF(F61:AJ61,1)</f>
        <v>0</v>
      </c>
      <c r="AL61" s="27">
        <f>COUNTIF(F61:AJ61,-1)</f>
        <v>0</v>
      </c>
      <c r="AM61" s="27">
        <f>COUNTIF(F61:AJ61,2)</f>
        <v>1</v>
      </c>
      <c r="AN61" s="27">
        <f>COUNTIF(F61:AJ61,3)</f>
        <v>0</v>
      </c>
      <c r="AO61" s="27">
        <f>COUNTIF(F61:AJ61,4)</f>
        <v>0</v>
      </c>
      <c r="AP61" s="74">
        <f t="shared" si="5"/>
        <v>1</v>
      </c>
      <c r="AQ61" s="28">
        <f>VLOOKUP(B61,'تاخيرات-تصاريح'!B61:AJ175,34,0)</f>
        <v>0</v>
      </c>
      <c r="AR61" s="27">
        <f>COUNTIF('تاخيرات-تصاريح'!E61:AH61,"&lt;0")</f>
        <v>0</v>
      </c>
      <c r="AS61" s="29">
        <f>VLOOKUP(B61,'تاخيرات-تصاريح'!B61:AJ175,35,0)</f>
        <v>0</v>
      </c>
      <c r="AT61" s="27">
        <f>COUNTIF('تاخيرات-تصاريح'!E61:AH61,"&gt;0")</f>
        <v>0</v>
      </c>
      <c r="AU61" s="29">
        <f t="shared" si="6"/>
        <v>0</v>
      </c>
      <c r="AV61" s="27">
        <f t="shared" ca="1" si="7"/>
        <v>200</v>
      </c>
      <c r="AW61" s="27"/>
    </row>
    <row r="62" spans="1:49" ht="23.25" customHeight="1" thickBot="1">
      <c r="A62" s="7">
        <v>35</v>
      </c>
      <c r="B62" s="16" t="s">
        <v>142</v>
      </c>
      <c r="C62" s="18" t="s">
        <v>143</v>
      </c>
      <c r="D62" s="19" t="s">
        <v>144</v>
      </c>
      <c r="E62" s="64">
        <v>42045</v>
      </c>
      <c r="F62" s="10"/>
      <c r="G62" s="10"/>
      <c r="H62" s="15"/>
      <c r="I62" s="10"/>
      <c r="J62" s="10"/>
      <c r="K62" s="10"/>
      <c r="L62" s="10"/>
      <c r="M62" s="10"/>
      <c r="N62" s="10"/>
      <c r="O62" s="15"/>
      <c r="P62" s="10"/>
      <c r="Q62" s="10"/>
      <c r="R62" s="10"/>
      <c r="S62" s="10"/>
      <c r="T62" s="10"/>
      <c r="U62" s="10"/>
      <c r="V62" s="15"/>
      <c r="W62" s="10"/>
      <c r="X62" s="10">
        <v>2</v>
      </c>
      <c r="Y62" s="10"/>
      <c r="Z62" s="10"/>
      <c r="AA62" s="10"/>
      <c r="AB62" s="10"/>
      <c r="AC62" s="15"/>
      <c r="AD62" s="10"/>
      <c r="AE62" s="10"/>
      <c r="AF62" s="10"/>
      <c r="AG62" s="10"/>
      <c r="AH62" s="10"/>
      <c r="AI62" s="10"/>
      <c r="AJ62" s="15"/>
      <c r="AK62" s="26">
        <f t="shared" si="0"/>
        <v>0</v>
      </c>
      <c r="AL62" s="27">
        <f t="shared" si="1"/>
        <v>0</v>
      </c>
      <c r="AM62" s="27">
        <f t="shared" si="2"/>
        <v>1</v>
      </c>
      <c r="AN62" s="27">
        <f t="shared" si="3"/>
        <v>0</v>
      </c>
      <c r="AO62" s="27">
        <f t="shared" si="4"/>
        <v>0</v>
      </c>
      <c r="AP62" s="74">
        <f t="shared" si="5"/>
        <v>1</v>
      </c>
      <c r="AQ62" s="28">
        <f>VLOOKUP(B62,'تاخيرات-تصاريح'!B62:AJ154,34,0)</f>
        <v>0</v>
      </c>
      <c r="AR62" s="27">
        <f>COUNTIF('تاخيرات-تصاريح'!E62:AH62,"&lt;0")</f>
        <v>0</v>
      </c>
      <c r="AS62" s="29">
        <f>VLOOKUP(B62,'تاخيرات-تصاريح'!B62:AJ154,35,0)</f>
        <v>0</v>
      </c>
      <c r="AT62" s="27">
        <f>COUNTIF('تاخيرات-تصاريح'!E62:AH62,"&gt;0")</f>
        <v>0</v>
      </c>
      <c r="AU62" s="29">
        <f t="shared" si="6"/>
        <v>0</v>
      </c>
      <c r="AV62" s="27">
        <f t="shared" ca="1" si="7"/>
        <v>200</v>
      </c>
      <c r="AW62" s="27"/>
    </row>
    <row r="63" spans="1:49" ht="23.25" customHeight="1" thickBot="1">
      <c r="A63" s="7">
        <v>36</v>
      </c>
      <c r="B63" s="16" t="s">
        <v>199</v>
      </c>
      <c r="C63" s="18" t="s">
        <v>200</v>
      </c>
      <c r="D63" s="19" t="s">
        <v>92</v>
      </c>
      <c r="E63" s="64">
        <v>42645</v>
      </c>
      <c r="F63" s="10"/>
      <c r="G63" s="10"/>
      <c r="H63" s="15"/>
      <c r="I63" s="10"/>
      <c r="J63" s="10"/>
      <c r="K63" s="10"/>
      <c r="L63" s="10"/>
      <c r="M63" s="10"/>
      <c r="N63" s="10"/>
      <c r="O63" s="15"/>
      <c r="P63" s="10"/>
      <c r="Q63" s="10"/>
      <c r="R63" s="10"/>
      <c r="S63" s="10"/>
      <c r="T63" s="10"/>
      <c r="U63" s="10"/>
      <c r="V63" s="15"/>
      <c r="W63" s="10"/>
      <c r="X63" s="10"/>
      <c r="Y63" s="10"/>
      <c r="Z63" s="10"/>
      <c r="AA63" s="10"/>
      <c r="AB63" s="10"/>
      <c r="AC63" s="15"/>
      <c r="AD63" s="10"/>
      <c r="AE63" s="10"/>
      <c r="AF63" s="10">
        <v>1</v>
      </c>
      <c r="AG63" s="10"/>
      <c r="AH63" s="10"/>
      <c r="AI63" s="10"/>
      <c r="AJ63" s="15"/>
      <c r="AK63" s="26">
        <f t="shared" si="0"/>
        <v>1</v>
      </c>
      <c r="AL63" s="27">
        <f t="shared" si="1"/>
        <v>0</v>
      </c>
      <c r="AM63" s="27">
        <f t="shared" si="2"/>
        <v>0</v>
      </c>
      <c r="AN63" s="27">
        <f t="shared" si="3"/>
        <v>0</v>
      </c>
      <c r="AO63" s="27">
        <f t="shared" si="4"/>
        <v>0</v>
      </c>
      <c r="AP63" s="74">
        <f t="shared" si="5"/>
        <v>1</v>
      </c>
      <c r="AQ63" s="28">
        <f>VLOOKUP(B63,'تاخيرات-تصاريح'!B63:AJ155,34,0)</f>
        <v>0</v>
      </c>
      <c r="AR63" s="27">
        <f>COUNTIF('تاخيرات-تصاريح'!E63:AH63,"&lt;0")</f>
        <v>0</v>
      </c>
      <c r="AS63" s="29">
        <f>VLOOKUP(B63,'تاخيرات-تصاريح'!B63:AJ155,35,0)</f>
        <v>0</v>
      </c>
      <c r="AT63" s="27">
        <f>COUNTIF('تاخيرات-تصاريح'!E63:AH63,"&gt;0")</f>
        <v>0</v>
      </c>
      <c r="AU63" s="29">
        <f t="shared" si="6"/>
        <v>0</v>
      </c>
      <c r="AV63" s="27">
        <f t="shared" ca="1" si="7"/>
        <v>200</v>
      </c>
      <c r="AW63" s="27"/>
    </row>
    <row r="64" spans="1:49" ht="23.25" customHeight="1" thickBot="1">
      <c r="A64" s="7">
        <v>37</v>
      </c>
      <c r="B64" s="16" t="s">
        <v>214</v>
      </c>
      <c r="C64" s="18" t="s">
        <v>215</v>
      </c>
      <c r="D64" s="19" t="s">
        <v>92</v>
      </c>
      <c r="E64" s="64">
        <v>42665</v>
      </c>
      <c r="F64" s="10"/>
      <c r="G64" s="10"/>
      <c r="H64" s="15"/>
      <c r="I64" s="10"/>
      <c r="J64" s="10"/>
      <c r="K64" s="10"/>
      <c r="L64" s="10"/>
      <c r="M64" s="10"/>
      <c r="N64" s="10"/>
      <c r="O64" s="15"/>
      <c r="P64" s="10"/>
      <c r="Q64" s="10"/>
      <c r="R64" s="10"/>
      <c r="S64" s="10"/>
      <c r="T64" s="10"/>
      <c r="U64" s="10"/>
      <c r="V64" s="15"/>
      <c r="W64" s="10"/>
      <c r="X64" s="10"/>
      <c r="Y64" s="10"/>
      <c r="Z64" s="10"/>
      <c r="AA64" s="10"/>
      <c r="AB64" s="10"/>
      <c r="AC64" s="15"/>
      <c r="AD64" s="10"/>
      <c r="AE64" s="10"/>
      <c r="AF64" s="10"/>
      <c r="AG64" s="10"/>
      <c r="AH64" s="10"/>
      <c r="AI64" s="10"/>
      <c r="AJ64" s="15"/>
      <c r="AK64" s="26">
        <f t="shared" si="0"/>
        <v>0</v>
      </c>
      <c r="AL64" s="27">
        <f t="shared" si="1"/>
        <v>0</v>
      </c>
      <c r="AM64" s="27">
        <f t="shared" si="2"/>
        <v>0</v>
      </c>
      <c r="AN64" s="27">
        <f t="shared" si="3"/>
        <v>0</v>
      </c>
      <c r="AO64" s="27">
        <f t="shared" si="4"/>
        <v>0</v>
      </c>
      <c r="AP64" s="74">
        <f t="shared" si="5"/>
        <v>0</v>
      </c>
      <c r="AQ64" s="28">
        <f>VLOOKUP(B64,'تاخيرات-تصاريح'!B64:AJ156,34,0)</f>
        <v>0</v>
      </c>
      <c r="AR64" s="27">
        <f>COUNTIF('تاخيرات-تصاريح'!E64:AH64,"&lt;0")</f>
        <v>0</v>
      </c>
      <c r="AS64" s="29">
        <f>VLOOKUP(B64,'تاخيرات-تصاريح'!B64:AJ156,35,0)</f>
        <v>0</v>
      </c>
      <c r="AT64" s="27">
        <f>COUNTIF('تاخيرات-تصاريح'!E64:AH64,"&gt;0")</f>
        <v>0</v>
      </c>
      <c r="AU64" s="29">
        <f t="shared" si="6"/>
        <v>0</v>
      </c>
      <c r="AV64" s="27">
        <f t="shared" ca="1" si="7"/>
        <v>200</v>
      </c>
      <c r="AW64" s="27"/>
    </row>
    <row r="65" spans="1:49" ht="23.25" customHeight="1" thickBot="1">
      <c r="A65" s="7">
        <v>38</v>
      </c>
      <c r="B65" s="39" t="s">
        <v>234</v>
      </c>
      <c r="C65" s="18" t="s">
        <v>235</v>
      </c>
      <c r="D65" s="19" t="s">
        <v>92</v>
      </c>
      <c r="E65" s="64">
        <v>42682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0"/>
      <c r="T65" s="10"/>
      <c r="U65" s="10"/>
      <c r="V65" s="15"/>
      <c r="W65" s="10"/>
      <c r="X65" s="10"/>
      <c r="Y65" s="10"/>
      <c r="Z65" s="10">
        <v>1</v>
      </c>
      <c r="AA65" s="10"/>
      <c r="AB65" s="10"/>
      <c r="AC65" s="15"/>
      <c r="AD65" s="10"/>
      <c r="AE65" s="10"/>
      <c r="AF65" s="10"/>
      <c r="AG65" s="10"/>
      <c r="AH65" s="10">
        <v>1</v>
      </c>
      <c r="AI65" s="10"/>
      <c r="AJ65" s="15"/>
      <c r="AK65" s="26">
        <f t="shared" si="0"/>
        <v>2</v>
      </c>
      <c r="AL65" s="27">
        <f t="shared" si="1"/>
        <v>0</v>
      </c>
      <c r="AM65" s="27">
        <f t="shared" si="2"/>
        <v>0</v>
      </c>
      <c r="AN65" s="27">
        <f t="shared" si="3"/>
        <v>0</v>
      </c>
      <c r="AO65" s="27">
        <f t="shared" si="4"/>
        <v>0</v>
      </c>
      <c r="AP65" s="74">
        <f t="shared" si="5"/>
        <v>2</v>
      </c>
      <c r="AQ65" s="28">
        <f>VLOOKUP(B65,'تاخيرات-تصاريح'!B65:AJ157,34,0)</f>
        <v>-2.75</v>
      </c>
      <c r="AR65" s="27">
        <f>COUNTIF('تاخيرات-تصاريح'!E65:AH65,"&lt;0")</f>
        <v>1</v>
      </c>
      <c r="AS65" s="29">
        <f>VLOOKUP(B65,'تاخيرات-تصاريح'!B65:AJ157,35,0)</f>
        <v>3.75</v>
      </c>
      <c r="AT65" s="27">
        <f>COUNTIF('تاخيرات-تصاريح'!E65:AH65,"&gt;0")</f>
        <v>2</v>
      </c>
      <c r="AU65" s="29">
        <f t="shared" si="6"/>
        <v>6.5</v>
      </c>
      <c r="AV65" s="27">
        <f t="shared" ca="1" si="7"/>
        <v>150</v>
      </c>
      <c r="AW65" s="27"/>
    </row>
    <row r="66" spans="1:49" ht="23.25" customHeight="1" thickBot="1">
      <c r="A66" s="7">
        <v>39</v>
      </c>
      <c r="B66" s="16" t="s">
        <v>212</v>
      </c>
      <c r="C66" s="18" t="s">
        <v>213</v>
      </c>
      <c r="D66" s="19" t="s">
        <v>148</v>
      </c>
      <c r="E66" s="64">
        <v>42661</v>
      </c>
      <c r="F66" s="10"/>
      <c r="G66" s="10"/>
      <c r="H66" s="15"/>
      <c r="I66" s="10"/>
      <c r="J66" s="10"/>
      <c r="K66" s="10"/>
      <c r="L66" s="10"/>
      <c r="M66" s="10"/>
      <c r="N66" s="10"/>
      <c r="O66" s="15"/>
      <c r="P66" s="10"/>
      <c r="Q66" s="10"/>
      <c r="R66" s="10"/>
      <c r="S66" s="10"/>
      <c r="T66" s="10"/>
      <c r="U66" s="10"/>
      <c r="V66" s="15"/>
      <c r="W66" s="10"/>
      <c r="X66" s="10"/>
      <c r="Y66" s="10"/>
      <c r="Z66" s="10"/>
      <c r="AA66" s="10"/>
      <c r="AB66" s="10"/>
      <c r="AC66" s="15"/>
      <c r="AD66" s="10"/>
      <c r="AE66" s="10"/>
      <c r="AF66" s="10"/>
      <c r="AG66" s="10"/>
      <c r="AH66" s="10"/>
      <c r="AI66" s="10"/>
      <c r="AJ66" s="15"/>
      <c r="AK66" s="26">
        <f t="shared" ref="AK66" si="27">COUNTIF(F66:AJ66,1)</f>
        <v>0</v>
      </c>
      <c r="AL66" s="27">
        <f t="shared" ref="AL66" si="28">COUNTIF(F66:AJ66,-1)</f>
        <v>0</v>
      </c>
      <c r="AM66" s="27">
        <f t="shared" ref="AM66" si="29">COUNTIF(F66:AJ66,2)</f>
        <v>0</v>
      </c>
      <c r="AN66" s="27">
        <f t="shared" ref="AN66" si="30">COUNTIF(F66:AJ66,3)</f>
        <v>0</v>
      </c>
      <c r="AO66" s="27">
        <f t="shared" ref="AO66" si="31">COUNTIF(F66:AJ66,4)</f>
        <v>0</v>
      </c>
      <c r="AP66" s="74">
        <f t="shared" si="5"/>
        <v>0</v>
      </c>
      <c r="AQ66" s="28">
        <f>VLOOKUP(B66,'تاخيرات-تصاريح'!B66:AJ157,34,0)</f>
        <v>0</v>
      </c>
      <c r="AR66" s="27">
        <f>COUNTIF('تاخيرات-تصاريح'!E66:AH66,"&lt;0")</f>
        <v>0</v>
      </c>
      <c r="AS66" s="29">
        <f>VLOOKUP(B66,'تاخيرات-تصاريح'!B66:AJ157,35,0)</f>
        <v>0</v>
      </c>
      <c r="AT66" s="27">
        <f>COUNTIF('تاخيرات-تصاريح'!E66:AH66,"&gt;0")</f>
        <v>0</v>
      </c>
      <c r="AU66" s="29">
        <f>-AQ66+AS66</f>
        <v>0</v>
      </c>
      <c r="AV66" s="27">
        <f t="shared" ca="1" si="7"/>
        <v>200</v>
      </c>
      <c r="AW66" s="27"/>
    </row>
    <row r="67" spans="1:49" ht="23.25" customHeight="1" thickBot="1">
      <c r="A67" s="68" t="s">
        <v>174</v>
      </c>
      <c r="B67" s="69"/>
      <c r="C67" s="69"/>
      <c r="D67" s="70"/>
      <c r="E67" s="56"/>
      <c r="F67" s="22">
        <f t="shared" ref="F67:AJ67" si="32">COUNT(F28:F66)</f>
        <v>5</v>
      </c>
      <c r="G67" s="22">
        <f t="shared" si="32"/>
        <v>6</v>
      </c>
      <c r="H67" s="15">
        <f t="shared" si="32"/>
        <v>0</v>
      </c>
      <c r="I67" s="22">
        <f t="shared" si="32"/>
        <v>6</v>
      </c>
      <c r="J67" s="22">
        <f t="shared" si="32"/>
        <v>3</v>
      </c>
      <c r="K67" s="22">
        <f t="shared" si="32"/>
        <v>4</v>
      </c>
      <c r="L67" s="22">
        <f t="shared" si="32"/>
        <v>1</v>
      </c>
      <c r="M67" s="22">
        <f t="shared" si="32"/>
        <v>3</v>
      </c>
      <c r="N67" s="22">
        <f t="shared" si="32"/>
        <v>6</v>
      </c>
      <c r="O67" s="15">
        <f t="shared" si="32"/>
        <v>0</v>
      </c>
      <c r="P67" s="22">
        <f t="shared" si="32"/>
        <v>6</v>
      </c>
      <c r="Q67" s="22">
        <f t="shared" si="32"/>
        <v>5</v>
      </c>
      <c r="R67" s="22">
        <f t="shared" si="32"/>
        <v>3</v>
      </c>
      <c r="S67" s="22">
        <f t="shared" si="32"/>
        <v>3</v>
      </c>
      <c r="T67" s="22">
        <f t="shared" si="32"/>
        <v>2</v>
      </c>
      <c r="U67" s="22">
        <f t="shared" si="32"/>
        <v>4</v>
      </c>
      <c r="V67" s="15">
        <f t="shared" si="32"/>
        <v>0</v>
      </c>
      <c r="W67" s="22">
        <f t="shared" si="32"/>
        <v>3</v>
      </c>
      <c r="X67" s="22">
        <f t="shared" si="32"/>
        <v>5</v>
      </c>
      <c r="Y67" s="22">
        <f t="shared" si="32"/>
        <v>6</v>
      </c>
      <c r="Z67" s="22">
        <f t="shared" si="32"/>
        <v>4</v>
      </c>
      <c r="AA67" s="22">
        <f t="shared" si="32"/>
        <v>3</v>
      </c>
      <c r="AB67" s="22">
        <f t="shared" si="32"/>
        <v>3</v>
      </c>
      <c r="AC67" s="15">
        <f t="shared" si="32"/>
        <v>0</v>
      </c>
      <c r="AD67" s="22">
        <f t="shared" si="32"/>
        <v>6</v>
      </c>
      <c r="AE67" s="22">
        <f t="shared" si="32"/>
        <v>2</v>
      </c>
      <c r="AF67" s="22">
        <f t="shared" si="32"/>
        <v>3</v>
      </c>
      <c r="AG67" s="22">
        <f t="shared" si="32"/>
        <v>2</v>
      </c>
      <c r="AH67" s="22">
        <f t="shared" si="32"/>
        <v>5</v>
      </c>
      <c r="AI67" s="22">
        <f t="shared" si="32"/>
        <v>3</v>
      </c>
      <c r="AJ67" s="15">
        <f t="shared" si="32"/>
        <v>0</v>
      </c>
      <c r="AK67" s="38">
        <f t="shared" ref="AK67:AU67" si="33">SUM(AK28:AK66)</f>
        <v>33</v>
      </c>
      <c r="AL67" s="38">
        <f t="shared" si="33"/>
        <v>17</v>
      </c>
      <c r="AM67" s="38">
        <f t="shared" si="33"/>
        <v>50</v>
      </c>
      <c r="AN67" s="38">
        <f t="shared" si="33"/>
        <v>0</v>
      </c>
      <c r="AO67" s="38">
        <f t="shared" si="33"/>
        <v>2</v>
      </c>
      <c r="AP67" s="38">
        <f t="shared" si="33"/>
        <v>102</v>
      </c>
      <c r="AQ67" s="36">
        <f t="shared" si="33"/>
        <v>-11.25</v>
      </c>
      <c r="AR67" s="36">
        <f t="shared" si="33"/>
        <v>7</v>
      </c>
      <c r="AS67" s="36">
        <f t="shared" si="33"/>
        <v>50.25</v>
      </c>
      <c r="AT67" s="36">
        <f t="shared" si="33"/>
        <v>17</v>
      </c>
      <c r="AU67" s="41">
        <f t="shared" si="33"/>
        <v>61.5</v>
      </c>
      <c r="AV67" s="27"/>
      <c r="AW67" s="27"/>
    </row>
    <row r="68" spans="1:49" ht="23.25" customHeight="1" thickBot="1">
      <c r="A68" s="7">
        <v>1</v>
      </c>
      <c r="B68" s="16" t="s">
        <v>149</v>
      </c>
      <c r="C68" s="18" t="s">
        <v>150</v>
      </c>
      <c r="D68" s="19" t="s">
        <v>107</v>
      </c>
      <c r="E68" s="64">
        <v>39259</v>
      </c>
      <c r="F68" s="10"/>
      <c r="G68" s="10">
        <v>1</v>
      </c>
      <c r="H68" s="15"/>
      <c r="I68" s="10"/>
      <c r="J68" s="10"/>
      <c r="K68" s="10"/>
      <c r="L68" s="10"/>
      <c r="M68" s="10"/>
      <c r="N68" s="10"/>
      <c r="O68" s="15"/>
      <c r="P68" s="10">
        <v>2</v>
      </c>
      <c r="Q68" s="10"/>
      <c r="R68" s="10"/>
      <c r="S68" s="10"/>
      <c r="T68" s="10"/>
      <c r="U68" s="10"/>
      <c r="V68" s="15"/>
      <c r="W68" s="10"/>
      <c r="X68" s="10"/>
      <c r="Y68" s="10"/>
      <c r="Z68" s="10"/>
      <c r="AA68" s="10"/>
      <c r="AB68" s="10"/>
      <c r="AC68" s="15"/>
      <c r="AD68" s="10">
        <v>1</v>
      </c>
      <c r="AE68" s="10"/>
      <c r="AF68" s="10"/>
      <c r="AG68" s="10"/>
      <c r="AH68" s="10"/>
      <c r="AI68" s="10"/>
      <c r="AJ68" s="15"/>
      <c r="AK68" s="26">
        <f t="shared" ref="AK68:AK82" si="34">COUNTIF(F68:AJ68,1)</f>
        <v>2</v>
      </c>
      <c r="AL68" s="27">
        <f t="shared" ref="AL68:AL82" si="35">COUNTIF(F68:AJ68,-1)</f>
        <v>0</v>
      </c>
      <c r="AM68" s="27">
        <f t="shared" ref="AM68:AM82" si="36">COUNTIF(F68:AJ68,2)</f>
        <v>1</v>
      </c>
      <c r="AN68" s="27">
        <f t="shared" ref="AN68:AN82" si="37">COUNTIF(F68:AJ68,3)</f>
        <v>0</v>
      </c>
      <c r="AO68" s="27">
        <f t="shared" ref="AO68:AO82" si="38">COUNTIF(F68:AJ68,4)</f>
        <v>0</v>
      </c>
      <c r="AP68" s="74">
        <f t="shared" si="5"/>
        <v>3</v>
      </c>
      <c r="AQ68" s="28">
        <f>VLOOKUP(B68,'تاخيرات-تصاريح'!B68:AJ160,34,0)</f>
        <v>0</v>
      </c>
      <c r="AR68" s="27">
        <f>COUNTIF('تاخيرات-تصاريح'!E68:AH68,"&lt;0")</f>
        <v>0</v>
      </c>
      <c r="AS68" s="29">
        <f>VLOOKUP(B68,'تاخيرات-تصاريح'!B68:AJ160,35,0)</f>
        <v>4.75</v>
      </c>
      <c r="AT68" s="27">
        <f>COUNTIF('تاخيرات-تصاريح'!E68:AH68,"&gt;0")</f>
        <v>1</v>
      </c>
      <c r="AU68" s="29">
        <f t="shared" si="6"/>
        <v>4.75</v>
      </c>
      <c r="AV68" s="27">
        <f t="shared" ca="1" si="7"/>
        <v>100</v>
      </c>
      <c r="AW68" s="27"/>
    </row>
    <row r="69" spans="1:49" ht="23.25" customHeight="1" thickBot="1">
      <c r="A69" s="7">
        <v>2</v>
      </c>
      <c r="B69" s="16" t="s">
        <v>151</v>
      </c>
      <c r="C69" s="18" t="s">
        <v>152</v>
      </c>
      <c r="D69" s="19" t="s">
        <v>62</v>
      </c>
      <c r="E69" s="64">
        <v>40857</v>
      </c>
      <c r="F69" s="10"/>
      <c r="G69" s="10"/>
      <c r="H69" s="15"/>
      <c r="I69" s="10">
        <v>1</v>
      </c>
      <c r="J69" s="10"/>
      <c r="K69" s="10">
        <v>1</v>
      </c>
      <c r="L69" s="10"/>
      <c r="M69" s="10">
        <v>-1</v>
      </c>
      <c r="N69" s="10"/>
      <c r="O69" s="15"/>
      <c r="P69" s="10"/>
      <c r="Q69" s="10"/>
      <c r="R69" s="10"/>
      <c r="S69" s="10"/>
      <c r="T69" s="10">
        <v>2</v>
      </c>
      <c r="U69" s="10"/>
      <c r="V69" s="15"/>
      <c r="W69" s="10">
        <v>1</v>
      </c>
      <c r="X69" s="10">
        <v>2</v>
      </c>
      <c r="Y69" s="10">
        <v>1</v>
      </c>
      <c r="Z69" s="10"/>
      <c r="AA69" s="10"/>
      <c r="AB69" s="10"/>
      <c r="AC69" s="15"/>
      <c r="AD69" s="10"/>
      <c r="AE69" s="10"/>
      <c r="AF69" s="10"/>
      <c r="AG69" s="10"/>
      <c r="AH69" s="10"/>
      <c r="AI69" s="10"/>
      <c r="AJ69" s="15"/>
      <c r="AK69" s="26">
        <f t="shared" si="34"/>
        <v>4</v>
      </c>
      <c r="AL69" s="27">
        <f t="shared" si="35"/>
        <v>1</v>
      </c>
      <c r="AM69" s="27">
        <f t="shared" si="36"/>
        <v>2</v>
      </c>
      <c r="AN69" s="27">
        <f t="shared" si="37"/>
        <v>0</v>
      </c>
      <c r="AO69" s="27">
        <f t="shared" si="38"/>
        <v>0</v>
      </c>
      <c r="AP69" s="74">
        <f t="shared" ref="AP69:AP92" si="39">IF(AU69&gt;=8,SUM(AK69:AM69)+1,SUM(AK69:AM69))</f>
        <v>7</v>
      </c>
      <c r="AQ69" s="28">
        <f>VLOOKUP(B69,'تاخيرات-تصاريح'!B69:AJ161,34,0)</f>
        <v>0</v>
      </c>
      <c r="AR69" s="27">
        <f>COUNTIF('تاخيرات-تصاريح'!E69:AH69,"&lt;0")</f>
        <v>0</v>
      </c>
      <c r="AS69" s="29">
        <f>VLOOKUP(B69,'تاخيرات-تصاريح'!B69:AJ161,35,0)</f>
        <v>0</v>
      </c>
      <c r="AT69" s="27">
        <f>COUNTIF('تاخيرات-تصاريح'!E69:AH69,"&gt;0")</f>
        <v>0</v>
      </c>
      <c r="AU69" s="29">
        <f t="shared" si="6"/>
        <v>0</v>
      </c>
      <c r="AV69" s="27">
        <f t="shared" ref="AV69:AV92" ca="1" si="40">IF(OR(AP69=4,E69&gt;DATEVALUE(DAY(26)&amp;-MONTH(NOW())&amp;-YEAR(NOW()))),0,IF(AP69&lt;=1,200,IF(AP69=2,150,IF(AP69=3,100,))))</f>
        <v>0</v>
      </c>
      <c r="AW69" s="27"/>
    </row>
    <row r="70" spans="1:49" ht="23.25" customHeight="1" thickBot="1">
      <c r="A70" s="7">
        <v>3</v>
      </c>
      <c r="B70" s="16" t="s">
        <v>153</v>
      </c>
      <c r="C70" s="18" t="s">
        <v>154</v>
      </c>
      <c r="D70" s="19" t="s">
        <v>73</v>
      </c>
      <c r="E70" s="64">
        <v>42212</v>
      </c>
      <c r="F70" s="10"/>
      <c r="G70" s="10"/>
      <c r="H70" s="15"/>
      <c r="I70" s="10"/>
      <c r="J70" s="10"/>
      <c r="K70" s="10"/>
      <c r="L70" s="10"/>
      <c r="M70" s="10"/>
      <c r="N70" s="10"/>
      <c r="O70" s="15"/>
      <c r="P70" s="10"/>
      <c r="Q70" s="10"/>
      <c r="R70" s="10"/>
      <c r="S70" s="10"/>
      <c r="T70" s="10"/>
      <c r="U70" s="10"/>
      <c r="V70" s="15"/>
      <c r="W70" s="10"/>
      <c r="X70" s="10"/>
      <c r="Y70" s="10"/>
      <c r="Z70" s="10"/>
      <c r="AA70" s="10"/>
      <c r="AB70" s="10"/>
      <c r="AC70" s="15"/>
      <c r="AD70" s="10"/>
      <c r="AE70" s="10"/>
      <c r="AF70" s="10"/>
      <c r="AG70" s="10"/>
      <c r="AH70" s="10"/>
      <c r="AI70" s="10"/>
      <c r="AJ70" s="15"/>
      <c r="AK70" s="26">
        <f t="shared" si="34"/>
        <v>0</v>
      </c>
      <c r="AL70" s="27">
        <f t="shared" si="35"/>
        <v>0</v>
      </c>
      <c r="AM70" s="27">
        <f t="shared" si="36"/>
        <v>0</v>
      </c>
      <c r="AN70" s="27">
        <f t="shared" si="37"/>
        <v>0</v>
      </c>
      <c r="AO70" s="27">
        <f t="shared" si="38"/>
        <v>0</v>
      </c>
      <c r="AP70" s="74">
        <f t="shared" si="39"/>
        <v>0</v>
      </c>
      <c r="AQ70" s="28">
        <f>VLOOKUP(B70,'تاخيرات-تصاريح'!B70:AJ162,34,0)</f>
        <v>0</v>
      </c>
      <c r="AR70" s="27">
        <f>COUNTIF('تاخيرات-تصاريح'!E70:AH70,"&lt;0")</f>
        <v>0</v>
      </c>
      <c r="AS70" s="29">
        <f>VLOOKUP(B70,'تاخيرات-تصاريح'!B70:AJ162,35,0)</f>
        <v>7.25</v>
      </c>
      <c r="AT70" s="27">
        <f>COUNTIF('تاخيرات-تصاريح'!E70:AH70,"&gt;0")</f>
        <v>2</v>
      </c>
      <c r="AU70" s="29">
        <f t="shared" ref="AU70:AU98" si="41">-AQ70+AS70</f>
        <v>7.25</v>
      </c>
      <c r="AV70" s="27">
        <f t="shared" ca="1" si="40"/>
        <v>200</v>
      </c>
      <c r="AW70" s="27"/>
    </row>
    <row r="71" spans="1:49" ht="23.25" customHeight="1" thickBot="1">
      <c r="A71" s="7">
        <v>4</v>
      </c>
      <c r="B71" s="16" t="s">
        <v>155</v>
      </c>
      <c r="C71" s="18" t="s">
        <v>156</v>
      </c>
      <c r="D71" s="19" t="s">
        <v>107</v>
      </c>
      <c r="E71" s="64">
        <v>40154</v>
      </c>
      <c r="F71" s="10"/>
      <c r="G71" s="10"/>
      <c r="H71" s="15"/>
      <c r="I71" s="10"/>
      <c r="J71" s="10"/>
      <c r="K71" s="10"/>
      <c r="L71" s="10"/>
      <c r="M71" s="10"/>
      <c r="N71" s="10"/>
      <c r="O71" s="15"/>
      <c r="P71" s="10"/>
      <c r="Q71" s="10"/>
      <c r="R71" s="10"/>
      <c r="S71" s="10"/>
      <c r="T71" s="10"/>
      <c r="U71" s="10"/>
      <c r="V71" s="15"/>
      <c r="W71" s="10"/>
      <c r="X71" s="10"/>
      <c r="Y71" s="10"/>
      <c r="Z71" s="10"/>
      <c r="AA71" s="10"/>
      <c r="AB71" s="10"/>
      <c r="AC71" s="15"/>
      <c r="AD71" s="10"/>
      <c r="AE71" s="10"/>
      <c r="AF71" s="10"/>
      <c r="AG71" s="10"/>
      <c r="AH71" s="10"/>
      <c r="AI71" s="10">
        <v>2</v>
      </c>
      <c r="AJ71" s="15"/>
      <c r="AK71" s="26">
        <f t="shared" si="34"/>
        <v>0</v>
      </c>
      <c r="AL71" s="27">
        <f t="shared" si="35"/>
        <v>0</v>
      </c>
      <c r="AM71" s="27">
        <f t="shared" si="36"/>
        <v>1</v>
      </c>
      <c r="AN71" s="27">
        <f t="shared" si="37"/>
        <v>0</v>
      </c>
      <c r="AO71" s="27">
        <f t="shared" si="38"/>
        <v>0</v>
      </c>
      <c r="AP71" s="74">
        <f t="shared" si="39"/>
        <v>1</v>
      </c>
      <c r="AQ71" s="28">
        <f>VLOOKUP(B71,'تاخيرات-تصاريح'!B71:AJ164,34,0)</f>
        <v>0</v>
      </c>
      <c r="AR71" s="27">
        <f>COUNTIF('تاخيرات-تصاريح'!E71:AH71,"&lt;0")</f>
        <v>0</v>
      </c>
      <c r="AS71" s="29">
        <f>VLOOKUP(B71,'تاخيرات-تصاريح'!B71:AJ164,35,0)</f>
        <v>2.5</v>
      </c>
      <c r="AT71" s="27">
        <f>COUNTIF('تاخيرات-تصاريح'!E71:AH71,"&gt;0")</f>
        <v>1</v>
      </c>
      <c r="AU71" s="29">
        <f t="shared" si="41"/>
        <v>2.5</v>
      </c>
      <c r="AV71" s="27">
        <f t="shared" ca="1" si="40"/>
        <v>200</v>
      </c>
      <c r="AW71" s="27"/>
    </row>
    <row r="72" spans="1:49" ht="23.25" customHeight="1" thickBot="1">
      <c r="A72" s="7">
        <v>5</v>
      </c>
      <c r="B72" s="16" t="s">
        <v>157</v>
      </c>
      <c r="C72" s="18" t="s">
        <v>158</v>
      </c>
      <c r="D72" s="19" t="s">
        <v>73</v>
      </c>
      <c r="E72" s="64">
        <v>41657</v>
      </c>
      <c r="F72" s="10"/>
      <c r="G72" s="10"/>
      <c r="H72" s="15"/>
      <c r="I72" s="10"/>
      <c r="J72" s="10">
        <v>2</v>
      </c>
      <c r="K72" s="10"/>
      <c r="L72" s="10"/>
      <c r="M72" s="10"/>
      <c r="N72" s="10"/>
      <c r="O72" s="15"/>
      <c r="P72" s="10"/>
      <c r="Q72" s="10"/>
      <c r="R72" s="10"/>
      <c r="S72" s="10"/>
      <c r="T72" s="10">
        <v>1</v>
      </c>
      <c r="U72" s="10"/>
      <c r="V72" s="15"/>
      <c r="W72" s="10"/>
      <c r="X72" s="10"/>
      <c r="Y72" s="10"/>
      <c r="Z72" s="10"/>
      <c r="AA72" s="10"/>
      <c r="AB72" s="10"/>
      <c r="AC72" s="15"/>
      <c r="AD72" s="10"/>
      <c r="AE72" s="10"/>
      <c r="AF72" s="10">
        <v>1</v>
      </c>
      <c r="AG72" s="10">
        <v>1</v>
      </c>
      <c r="AH72" s="10">
        <v>1</v>
      </c>
      <c r="AI72" s="10">
        <v>1</v>
      </c>
      <c r="AJ72" s="15"/>
      <c r="AK72" s="26">
        <f t="shared" si="34"/>
        <v>5</v>
      </c>
      <c r="AL72" s="27">
        <f t="shared" si="35"/>
        <v>0</v>
      </c>
      <c r="AM72" s="27">
        <f t="shared" si="36"/>
        <v>1</v>
      </c>
      <c r="AN72" s="27">
        <f t="shared" si="37"/>
        <v>0</v>
      </c>
      <c r="AO72" s="27">
        <f t="shared" si="38"/>
        <v>0</v>
      </c>
      <c r="AP72" s="74">
        <f t="shared" si="39"/>
        <v>6</v>
      </c>
      <c r="AQ72" s="28">
        <f>VLOOKUP(B72,'تاخيرات-تصاريح'!B72:AJ165,34,0)</f>
        <v>0</v>
      </c>
      <c r="AR72" s="27">
        <f>COUNTIF('تاخيرات-تصاريح'!E72:AH72,"&lt;0")</f>
        <v>0</v>
      </c>
      <c r="AS72" s="29">
        <f>VLOOKUP(B72,'تاخيرات-تصاريح'!B72:AJ165,35,0)</f>
        <v>0</v>
      </c>
      <c r="AT72" s="27">
        <f>COUNTIF('تاخيرات-تصاريح'!E72:AH72,"&gt;0")</f>
        <v>0</v>
      </c>
      <c r="AU72" s="29">
        <f t="shared" si="41"/>
        <v>0</v>
      </c>
      <c r="AV72" s="27">
        <f t="shared" ca="1" si="40"/>
        <v>0</v>
      </c>
      <c r="AW72" s="27"/>
    </row>
    <row r="73" spans="1:49" ht="23.25" customHeight="1" thickBot="1">
      <c r="A73" s="7">
        <v>6</v>
      </c>
      <c r="B73" s="16" t="s">
        <v>161</v>
      </c>
      <c r="C73" s="18" t="s">
        <v>162</v>
      </c>
      <c r="D73" s="19" t="s">
        <v>62</v>
      </c>
      <c r="E73" s="64">
        <v>41780</v>
      </c>
      <c r="F73" s="10"/>
      <c r="G73" s="10"/>
      <c r="H73" s="15"/>
      <c r="I73" s="10"/>
      <c r="J73" s="10"/>
      <c r="K73" s="10"/>
      <c r="L73" s="10"/>
      <c r="M73" s="10"/>
      <c r="N73" s="10"/>
      <c r="O73" s="15"/>
      <c r="P73" s="10"/>
      <c r="Q73" s="10"/>
      <c r="R73" s="10"/>
      <c r="S73" s="10"/>
      <c r="T73" s="10"/>
      <c r="U73" s="10"/>
      <c r="V73" s="15"/>
      <c r="W73" s="10"/>
      <c r="X73" s="10"/>
      <c r="Y73" s="10"/>
      <c r="Z73" s="10"/>
      <c r="AA73" s="10">
        <v>2</v>
      </c>
      <c r="AB73" s="10"/>
      <c r="AC73" s="15"/>
      <c r="AD73" s="10"/>
      <c r="AE73" s="10"/>
      <c r="AF73" s="10"/>
      <c r="AG73" s="10"/>
      <c r="AH73" s="10"/>
      <c r="AI73" s="10">
        <v>1</v>
      </c>
      <c r="AJ73" s="15"/>
      <c r="AK73" s="26">
        <f t="shared" si="34"/>
        <v>1</v>
      </c>
      <c r="AL73" s="27">
        <f t="shared" si="35"/>
        <v>0</v>
      </c>
      <c r="AM73" s="27">
        <f t="shared" si="36"/>
        <v>1</v>
      </c>
      <c r="AN73" s="27">
        <f t="shared" si="37"/>
        <v>0</v>
      </c>
      <c r="AO73" s="27">
        <f t="shared" si="38"/>
        <v>0</v>
      </c>
      <c r="AP73" s="74">
        <f t="shared" si="39"/>
        <v>2</v>
      </c>
      <c r="AQ73" s="28">
        <f>VLOOKUP(B73,'تاخيرات-تصاريح'!B73:AJ166,34,0)</f>
        <v>0</v>
      </c>
      <c r="AR73" s="27">
        <f>COUNTIF('تاخيرات-تصاريح'!E73:AH73,"&lt;0")</f>
        <v>0</v>
      </c>
      <c r="AS73" s="29">
        <f>VLOOKUP(B73,'تاخيرات-تصاريح'!B73:AJ166,35,0)</f>
        <v>3</v>
      </c>
      <c r="AT73" s="27">
        <f>COUNTIF('تاخيرات-تصاريح'!E73:AH73,"&gt;0")</f>
        <v>1</v>
      </c>
      <c r="AU73" s="29">
        <f t="shared" si="41"/>
        <v>3</v>
      </c>
      <c r="AV73" s="27">
        <f t="shared" ca="1" si="40"/>
        <v>150</v>
      </c>
      <c r="AW73" s="27"/>
    </row>
    <row r="74" spans="1:49" ht="23.25" customHeight="1" thickBot="1">
      <c r="A74" s="7">
        <v>7</v>
      </c>
      <c r="B74" s="16" t="s">
        <v>163</v>
      </c>
      <c r="C74" s="18" t="s">
        <v>164</v>
      </c>
      <c r="D74" s="19" t="s">
        <v>92</v>
      </c>
      <c r="E74" s="64">
        <v>42583</v>
      </c>
      <c r="F74" s="10"/>
      <c r="G74" s="10"/>
      <c r="H74" s="15"/>
      <c r="I74" s="10"/>
      <c r="J74" s="10"/>
      <c r="K74" s="10"/>
      <c r="L74" s="10"/>
      <c r="M74" s="10"/>
      <c r="N74" s="10"/>
      <c r="O74" s="15"/>
      <c r="P74" s="10"/>
      <c r="Q74" s="10"/>
      <c r="R74" s="10"/>
      <c r="S74" s="10"/>
      <c r="T74" s="10"/>
      <c r="U74" s="10"/>
      <c r="V74" s="15"/>
      <c r="W74" s="10"/>
      <c r="X74" s="10"/>
      <c r="Y74" s="10"/>
      <c r="Z74" s="10"/>
      <c r="AA74" s="10"/>
      <c r="AB74" s="10"/>
      <c r="AC74" s="15"/>
      <c r="AD74" s="10"/>
      <c r="AE74" s="10"/>
      <c r="AF74" s="10"/>
      <c r="AG74" s="10"/>
      <c r="AH74" s="10"/>
      <c r="AI74" s="10"/>
      <c r="AJ74" s="15"/>
      <c r="AK74" s="26">
        <f t="shared" si="34"/>
        <v>0</v>
      </c>
      <c r="AL74" s="27">
        <f t="shared" si="35"/>
        <v>0</v>
      </c>
      <c r="AM74" s="27">
        <f t="shared" si="36"/>
        <v>0</v>
      </c>
      <c r="AN74" s="27">
        <f t="shared" si="37"/>
        <v>0</v>
      </c>
      <c r="AO74" s="27">
        <f t="shared" si="38"/>
        <v>0</v>
      </c>
      <c r="AP74" s="74">
        <f t="shared" si="39"/>
        <v>0</v>
      </c>
      <c r="AQ74" s="28">
        <f>VLOOKUP(B74,'تاخيرات-تصاريح'!B74:AJ167,34,0)</f>
        <v>0</v>
      </c>
      <c r="AR74" s="27">
        <f>COUNTIF('تاخيرات-تصاريح'!E74:AH74,"&lt;0")</f>
        <v>0</v>
      </c>
      <c r="AS74" s="29">
        <f>VLOOKUP(B74,'تاخيرات-تصاريح'!B74:AJ167,35,0)</f>
        <v>0</v>
      </c>
      <c r="AT74" s="27">
        <f>COUNTIF('تاخيرات-تصاريح'!E74:AH74,"&gt;0")</f>
        <v>0</v>
      </c>
      <c r="AU74" s="29">
        <f t="shared" si="41"/>
        <v>0</v>
      </c>
      <c r="AV74" s="27">
        <f t="shared" ca="1" si="40"/>
        <v>200</v>
      </c>
      <c r="AW74" s="27"/>
    </row>
    <row r="75" spans="1:49" ht="23.25" customHeight="1" thickBot="1">
      <c r="A75" s="7">
        <v>8</v>
      </c>
      <c r="B75" s="16" t="s">
        <v>165</v>
      </c>
      <c r="C75" s="18" t="s">
        <v>166</v>
      </c>
      <c r="D75" s="19" t="s">
        <v>92</v>
      </c>
      <c r="E75" s="64">
        <v>41969</v>
      </c>
      <c r="F75" s="10"/>
      <c r="G75" s="10"/>
      <c r="H75" s="15"/>
      <c r="I75" s="10"/>
      <c r="J75" s="10"/>
      <c r="K75" s="10"/>
      <c r="L75" s="10"/>
      <c r="M75" s="10">
        <v>2</v>
      </c>
      <c r="N75" s="10"/>
      <c r="O75" s="15"/>
      <c r="P75" s="10"/>
      <c r="Q75" s="10"/>
      <c r="R75" s="10"/>
      <c r="S75" s="10"/>
      <c r="T75" s="10"/>
      <c r="U75" s="10"/>
      <c r="V75" s="15"/>
      <c r="W75" s="10"/>
      <c r="X75" s="10"/>
      <c r="Y75" s="10"/>
      <c r="Z75" s="10"/>
      <c r="AA75" s="10"/>
      <c r="AB75" s="10"/>
      <c r="AC75" s="15"/>
      <c r="AD75" s="10"/>
      <c r="AE75" s="10"/>
      <c r="AF75" s="10">
        <v>2</v>
      </c>
      <c r="AG75" s="10"/>
      <c r="AH75" s="10"/>
      <c r="AI75" s="10"/>
      <c r="AJ75" s="15"/>
      <c r="AK75" s="26">
        <f t="shared" si="34"/>
        <v>0</v>
      </c>
      <c r="AL75" s="27">
        <f t="shared" si="35"/>
        <v>0</v>
      </c>
      <c r="AM75" s="27">
        <f t="shared" si="36"/>
        <v>2</v>
      </c>
      <c r="AN75" s="27">
        <f t="shared" si="37"/>
        <v>0</v>
      </c>
      <c r="AO75" s="27">
        <f t="shared" si="38"/>
        <v>0</v>
      </c>
      <c r="AP75" s="74">
        <f t="shared" si="39"/>
        <v>2</v>
      </c>
      <c r="AQ75" s="28">
        <f>VLOOKUP(B75,'تاخيرات-تصاريح'!B75:AJ168,34,0)</f>
        <v>0</v>
      </c>
      <c r="AR75" s="27">
        <f>COUNTIF('تاخيرات-تصاريح'!E75:AH75,"&lt;0")</f>
        <v>0</v>
      </c>
      <c r="AS75" s="29">
        <f>VLOOKUP(B75,'تاخيرات-تصاريح'!B75:AJ168,35,0)</f>
        <v>0</v>
      </c>
      <c r="AT75" s="27">
        <f>COUNTIF('تاخيرات-تصاريح'!E75:AH75,"&gt;0")</f>
        <v>0</v>
      </c>
      <c r="AU75" s="29">
        <f t="shared" si="41"/>
        <v>0</v>
      </c>
      <c r="AV75" s="27">
        <f t="shared" ca="1" si="40"/>
        <v>150</v>
      </c>
      <c r="AW75" s="27"/>
    </row>
    <row r="76" spans="1:49" ht="23.25" customHeight="1" thickBot="1">
      <c r="A76" s="7">
        <v>9</v>
      </c>
      <c r="B76" s="16" t="s">
        <v>167</v>
      </c>
      <c r="C76" s="18" t="s">
        <v>168</v>
      </c>
      <c r="D76" s="19" t="s">
        <v>92</v>
      </c>
      <c r="E76" s="64">
        <v>42450</v>
      </c>
      <c r="F76" s="10"/>
      <c r="G76" s="10"/>
      <c r="H76" s="15"/>
      <c r="I76" s="10"/>
      <c r="J76" s="10"/>
      <c r="K76" s="10"/>
      <c r="L76" s="10"/>
      <c r="M76" s="10"/>
      <c r="N76" s="10"/>
      <c r="O76" s="15"/>
      <c r="P76" s="10">
        <v>2</v>
      </c>
      <c r="Q76" s="10"/>
      <c r="R76" s="10"/>
      <c r="S76" s="10"/>
      <c r="T76" s="10"/>
      <c r="U76" s="10"/>
      <c r="V76" s="15"/>
      <c r="W76" s="10"/>
      <c r="X76" s="10"/>
      <c r="Y76" s="10">
        <v>2</v>
      </c>
      <c r="Z76" s="10"/>
      <c r="AA76" s="10"/>
      <c r="AB76" s="10"/>
      <c r="AC76" s="15"/>
      <c r="AD76" s="10"/>
      <c r="AE76" s="10"/>
      <c r="AF76" s="10">
        <v>1</v>
      </c>
      <c r="AG76" s="10"/>
      <c r="AH76" s="10"/>
      <c r="AI76" s="10"/>
      <c r="AJ76" s="15"/>
      <c r="AK76" s="26">
        <f t="shared" si="34"/>
        <v>1</v>
      </c>
      <c r="AL76" s="27">
        <f t="shared" si="35"/>
        <v>0</v>
      </c>
      <c r="AM76" s="27">
        <f t="shared" si="36"/>
        <v>2</v>
      </c>
      <c r="AN76" s="27">
        <f t="shared" si="37"/>
        <v>0</v>
      </c>
      <c r="AO76" s="27">
        <f t="shared" si="38"/>
        <v>0</v>
      </c>
      <c r="AP76" s="74">
        <f t="shared" si="39"/>
        <v>3</v>
      </c>
      <c r="AQ76" s="28">
        <f>VLOOKUP(B76,'تاخيرات-تصاريح'!B76:AJ169,34,0)</f>
        <v>0</v>
      </c>
      <c r="AR76" s="27">
        <f>COUNTIF('تاخيرات-تصاريح'!E76:AH76,"&lt;0")</f>
        <v>0</v>
      </c>
      <c r="AS76" s="29">
        <f>VLOOKUP(B76,'تاخيرات-تصاريح'!B76:AJ169,35,0)</f>
        <v>0</v>
      </c>
      <c r="AT76" s="27">
        <f>COUNTIF('تاخيرات-تصاريح'!E76:AH76,"&gt;0")</f>
        <v>0</v>
      </c>
      <c r="AU76" s="29">
        <f t="shared" si="41"/>
        <v>0</v>
      </c>
      <c r="AV76" s="27">
        <f t="shared" ca="1" si="40"/>
        <v>100</v>
      </c>
      <c r="AW76" s="27"/>
    </row>
    <row r="77" spans="1:49" ht="23.25" customHeight="1" thickBot="1">
      <c r="A77" s="7">
        <v>10</v>
      </c>
      <c r="B77" s="16" t="s">
        <v>195</v>
      </c>
      <c r="C77" s="18" t="s">
        <v>196</v>
      </c>
      <c r="D77" s="19" t="s">
        <v>92</v>
      </c>
      <c r="E77" s="64">
        <v>42639</v>
      </c>
      <c r="F77" s="10"/>
      <c r="G77" s="10">
        <v>1</v>
      </c>
      <c r="H77" s="15"/>
      <c r="I77" s="10"/>
      <c r="J77" s="10"/>
      <c r="K77" s="10"/>
      <c r="L77" s="10"/>
      <c r="M77" s="10"/>
      <c r="N77" s="10"/>
      <c r="O77" s="15"/>
      <c r="P77" s="10">
        <v>1</v>
      </c>
      <c r="Q77" s="10"/>
      <c r="R77" s="10"/>
      <c r="S77" s="10"/>
      <c r="T77" s="10"/>
      <c r="U77" s="10"/>
      <c r="V77" s="15"/>
      <c r="W77" s="10"/>
      <c r="X77" s="10"/>
      <c r="Y77" s="10"/>
      <c r="Z77" s="10">
        <v>1</v>
      </c>
      <c r="AA77" s="10"/>
      <c r="AB77" s="10"/>
      <c r="AC77" s="15"/>
      <c r="AD77" s="10"/>
      <c r="AE77" s="10"/>
      <c r="AF77" s="10"/>
      <c r="AG77" s="10"/>
      <c r="AH77" s="10"/>
      <c r="AI77" s="10">
        <v>-1</v>
      </c>
      <c r="AJ77" s="15"/>
      <c r="AK77" s="26">
        <f t="shared" ref="AK77" si="42">COUNTIF(F77:AJ77,1)</f>
        <v>3</v>
      </c>
      <c r="AL77" s="27">
        <f t="shared" ref="AL77" si="43">COUNTIF(F77:AJ77,-1)</f>
        <v>1</v>
      </c>
      <c r="AM77" s="27">
        <f t="shared" ref="AM77" si="44">COUNTIF(F77:AJ77,2)</f>
        <v>0</v>
      </c>
      <c r="AN77" s="27">
        <f t="shared" ref="AN77" si="45">COUNTIF(F77:AJ77,3)</f>
        <v>0</v>
      </c>
      <c r="AO77" s="27">
        <f t="shared" ref="AO77" si="46">COUNTIF(F77:AJ77,4)</f>
        <v>0</v>
      </c>
      <c r="AP77" s="74">
        <f t="shared" si="39"/>
        <v>4</v>
      </c>
      <c r="AQ77" s="28">
        <f>VLOOKUP(B77,'تاخيرات-تصاريح'!B77:AJ170,34,0)</f>
        <v>0</v>
      </c>
      <c r="AR77" s="27">
        <f>COUNTIF('تاخيرات-تصاريح'!E77:AH77,"&lt;0")</f>
        <v>0</v>
      </c>
      <c r="AS77" s="29">
        <f>VLOOKUP(B77,'تاخيرات-تصاريح'!B77:AJ170,35,0)</f>
        <v>1.5</v>
      </c>
      <c r="AT77" s="27">
        <f>COUNTIF('تاخيرات-تصاريح'!E77:AH77,"&gt;0")</f>
        <v>1</v>
      </c>
      <c r="AU77" s="29">
        <f t="shared" si="41"/>
        <v>1.5</v>
      </c>
      <c r="AV77" s="27">
        <f t="shared" ca="1" si="40"/>
        <v>0</v>
      </c>
      <c r="AW77" s="27"/>
    </row>
    <row r="78" spans="1:49" ht="23.25" customHeight="1" thickBot="1">
      <c r="A78" s="7">
        <v>11</v>
      </c>
      <c r="B78" s="16" t="s">
        <v>224</v>
      </c>
      <c r="C78" s="18" t="s">
        <v>225</v>
      </c>
      <c r="D78" s="19" t="s">
        <v>92</v>
      </c>
      <c r="E78" s="64">
        <v>42662</v>
      </c>
      <c r="F78" s="10"/>
      <c r="G78" s="10"/>
      <c r="H78" s="15"/>
      <c r="I78" s="10"/>
      <c r="J78" s="10"/>
      <c r="K78" s="10"/>
      <c r="L78" s="10"/>
      <c r="M78" s="10"/>
      <c r="N78" s="10"/>
      <c r="O78" s="15"/>
      <c r="P78" s="10"/>
      <c r="Q78" s="10"/>
      <c r="R78" s="10"/>
      <c r="S78" s="10"/>
      <c r="T78" s="10"/>
      <c r="U78" s="10"/>
      <c r="V78" s="15"/>
      <c r="W78" s="10"/>
      <c r="X78" s="10"/>
      <c r="Y78" s="10"/>
      <c r="Z78" s="10"/>
      <c r="AA78" s="10"/>
      <c r="AB78" s="10"/>
      <c r="AC78" s="15"/>
      <c r="AD78" s="10"/>
      <c r="AE78" s="10"/>
      <c r="AF78" s="10"/>
      <c r="AG78" s="10"/>
      <c r="AH78" s="10"/>
      <c r="AI78" s="10"/>
      <c r="AJ78" s="15"/>
      <c r="AK78" s="26">
        <f t="shared" si="34"/>
        <v>0</v>
      </c>
      <c r="AL78" s="27">
        <f t="shared" si="35"/>
        <v>0</v>
      </c>
      <c r="AM78" s="27">
        <f t="shared" si="36"/>
        <v>0</v>
      </c>
      <c r="AN78" s="27">
        <f t="shared" si="37"/>
        <v>0</v>
      </c>
      <c r="AO78" s="27">
        <f t="shared" si="38"/>
        <v>0</v>
      </c>
      <c r="AP78" s="74">
        <f t="shared" si="39"/>
        <v>0</v>
      </c>
      <c r="AQ78" s="28">
        <f>VLOOKUP(B78,'تاخيرات-تصاريح'!B78:AJ172,34,0)</f>
        <v>0</v>
      </c>
      <c r="AR78" s="27">
        <f>COUNTIF('تاخيرات-تصاريح'!E78:AH78,"&lt;0")</f>
        <v>0</v>
      </c>
      <c r="AS78" s="29">
        <f>VLOOKUP(B78,'تاخيرات-تصاريح'!B78:AJ172,35,0)</f>
        <v>0</v>
      </c>
      <c r="AT78" s="27">
        <f>COUNTIF('تاخيرات-تصاريح'!E78:AH78,"&gt;0")</f>
        <v>0</v>
      </c>
      <c r="AU78" s="29">
        <f t="shared" si="41"/>
        <v>0</v>
      </c>
      <c r="AV78" s="27">
        <f t="shared" ca="1" si="40"/>
        <v>200</v>
      </c>
      <c r="AW78" s="27"/>
    </row>
    <row r="79" spans="1:49" ht="23.25" customHeight="1" thickBot="1">
      <c r="A79" s="7">
        <v>12</v>
      </c>
      <c r="B79" s="16" t="s">
        <v>170</v>
      </c>
      <c r="C79" s="18" t="s">
        <v>171</v>
      </c>
      <c r="D79" s="19" t="s">
        <v>169</v>
      </c>
      <c r="E79" s="64">
        <v>41771</v>
      </c>
      <c r="F79" s="10"/>
      <c r="G79" s="10"/>
      <c r="H79" s="15"/>
      <c r="I79" s="10"/>
      <c r="J79" s="10"/>
      <c r="K79" s="10">
        <v>2</v>
      </c>
      <c r="L79" s="10"/>
      <c r="M79" s="10"/>
      <c r="N79" s="10"/>
      <c r="O79" s="15"/>
      <c r="P79" s="10"/>
      <c r="Q79" s="10"/>
      <c r="R79" s="10"/>
      <c r="S79" s="10"/>
      <c r="T79" s="10"/>
      <c r="U79" s="10"/>
      <c r="V79" s="15"/>
      <c r="W79" s="10"/>
      <c r="X79" s="10">
        <v>2</v>
      </c>
      <c r="Y79" s="10"/>
      <c r="Z79" s="10"/>
      <c r="AA79" s="10"/>
      <c r="AB79" s="10"/>
      <c r="AC79" s="15"/>
      <c r="AD79" s="10"/>
      <c r="AE79" s="10"/>
      <c r="AF79" s="10"/>
      <c r="AG79" s="10"/>
      <c r="AH79" s="10"/>
      <c r="AI79" s="10"/>
      <c r="AJ79" s="15"/>
      <c r="AK79" s="26">
        <f t="shared" si="34"/>
        <v>0</v>
      </c>
      <c r="AL79" s="27">
        <f t="shared" si="35"/>
        <v>0</v>
      </c>
      <c r="AM79" s="27">
        <f t="shared" si="36"/>
        <v>2</v>
      </c>
      <c r="AN79" s="27">
        <f t="shared" si="37"/>
        <v>0</v>
      </c>
      <c r="AO79" s="27">
        <f t="shared" si="38"/>
        <v>0</v>
      </c>
      <c r="AP79" s="74">
        <f t="shared" si="39"/>
        <v>2</v>
      </c>
      <c r="AQ79" s="28">
        <f>VLOOKUP(B79,'تاخيرات-تصاريح'!B79:AJ174,34,0)</f>
        <v>0</v>
      </c>
      <c r="AR79" s="27">
        <f>COUNTIF('تاخيرات-تصاريح'!E79:AH79,"&lt;0")</f>
        <v>0</v>
      </c>
      <c r="AS79" s="29">
        <f>VLOOKUP(B79,'تاخيرات-تصاريح'!B79:AJ174,35,0)</f>
        <v>0</v>
      </c>
      <c r="AT79" s="27">
        <f>COUNTIF('تاخيرات-تصاريح'!E79:AH79,"&gt;0")</f>
        <v>0</v>
      </c>
      <c r="AU79" s="29">
        <f t="shared" si="41"/>
        <v>0</v>
      </c>
      <c r="AV79" s="27">
        <f t="shared" ca="1" si="40"/>
        <v>150</v>
      </c>
      <c r="AW79" s="27"/>
    </row>
    <row r="80" spans="1:49" ht="23.25" customHeight="1" thickBot="1">
      <c r="A80" s="7">
        <v>13</v>
      </c>
      <c r="B80" s="44" t="s">
        <v>188</v>
      </c>
      <c r="C80" s="45" t="s">
        <v>189</v>
      </c>
      <c r="D80" s="45" t="s">
        <v>92</v>
      </c>
      <c r="E80" s="64">
        <v>42633</v>
      </c>
      <c r="F80" s="37"/>
      <c r="G80" s="37">
        <v>1</v>
      </c>
      <c r="H80" s="37"/>
      <c r="I80" s="37"/>
      <c r="J80" s="37">
        <v>-1</v>
      </c>
      <c r="K80" s="37"/>
      <c r="L80" s="37"/>
      <c r="M80" s="37">
        <v>-1</v>
      </c>
      <c r="N80" s="37">
        <v>-1</v>
      </c>
      <c r="O80" s="37"/>
      <c r="P80" s="37">
        <v>-1</v>
      </c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46">
        <f t="shared" si="34"/>
        <v>1</v>
      </c>
      <c r="AL80" s="47">
        <f t="shared" si="35"/>
        <v>4</v>
      </c>
      <c r="AM80" s="47">
        <f t="shared" si="36"/>
        <v>0</v>
      </c>
      <c r="AN80" s="47">
        <f t="shared" si="37"/>
        <v>0</v>
      </c>
      <c r="AO80" s="47">
        <f t="shared" si="38"/>
        <v>0</v>
      </c>
      <c r="AP80" s="74">
        <f t="shared" si="39"/>
        <v>5</v>
      </c>
      <c r="AQ80" s="48">
        <f>VLOOKUP(B80,'تاخيرات-تصاريح'!B80:AJ178,34,0)</f>
        <v>0</v>
      </c>
      <c r="AR80" s="47">
        <f>COUNTIF('تاخيرات-تصاريح'!E80:AH80,"&lt;0")</f>
        <v>0</v>
      </c>
      <c r="AS80" s="49">
        <f>VLOOKUP(B80,'تاخيرات-تصاريح'!B80:AJ178,35,0)</f>
        <v>1.5</v>
      </c>
      <c r="AT80" s="47">
        <f>COUNTIF('تاخيرات-تصاريح'!E80:AH80,"&gt;0")</f>
        <v>1</v>
      </c>
      <c r="AU80" s="49">
        <f t="shared" si="41"/>
        <v>1.5</v>
      </c>
      <c r="AV80" s="27">
        <f t="shared" ca="1" si="40"/>
        <v>0</v>
      </c>
      <c r="AW80" s="27"/>
    </row>
    <row r="81" spans="1:49" ht="23.25" customHeight="1" thickBot="1">
      <c r="A81" s="7">
        <v>14</v>
      </c>
      <c r="B81" s="44" t="s">
        <v>216</v>
      </c>
      <c r="C81" s="45" t="s">
        <v>217</v>
      </c>
      <c r="D81" s="45" t="s">
        <v>92</v>
      </c>
      <c r="E81" s="64">
        <v>42663</v>
      </c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46">
        <f t="shared" si="34"/>
        <v>0</v>
      </c>
      <c r="AL81" s="47">
        <f t="shared" si="35"/>
        <v>0</v>
      </c>
      <c r="AM81" s="47">
        <f t="shared" si="36"/>
        <v>0</v>
      </c>
      <c r="AN81" s="47">
        <f t="shared" si="37"/>
        <v>0</v>
      </c>
      <c r="AO81" s="47">
        <f t="shared" si="38"/>
        <v>0</v>
      </c>
      <c r="AP81" s="74">
        <f t="shared" si="39"/>
        <v>0</v>
      </c>
      <c r="AQ81" s="48">
        <f>VLOOKUP(B81,'تاخيرات-تصاريح'!B81:AJ177,34,0)</f>
        <v>0</v>
      </c>
      <c r="AR81" s="47">
        <f>COUNTIF('تاخيرات-تصاريح'!E81:AH81,"&lt;0")</f>
        <v>0</v>
      </c>
      <c r="AS81" s="49">
        <f>VLOOKUP(B81,'تاخيرات-تصاريح'!B81:AJ177,35,0)</f>
        <v>0</v>
      </c>
      <c r="AT81" s="47">
        <f>COUNTIF('تاخيرات-تصاريح'!E81:AH81,"&gt;0")</f>
        <v>0</v>
      </c>
      <c r="AU81" s="49">
        <f t="shared" si="41"/>
        <v>0</v>
      </c>
      <c r="AV81" s="27">
        <f t="shared" ca="1" si="40"/>
        <v>200</v>
      </c>
      <c r="AW81" s="27"/>
    </row>
    <row r="82" spans="1:49" ht="23.25" customHeight="1" thickBot="1">
      <c r="A82" s="7">
        <v>15</v>
      </c>
      <c r="B82" s="44" t="s">
        <v>218</v>
      </c>
      <c r="C82" s="45" t="s">
        <v>219</v>
      </c>
      <c r="D82" s="45" t="s">
        <v>92</v>
      </c>
      <c r="E82" s="64">
        <v>42663</v>
      </c>
      <c r="F82" s="37"/>
      <c r="G82" s="37"/>
      <c r="H82" s="37"/>
      <c r="I82" s="37"/>
      <c r="J82" s="37"/>
      <c r="K82" s="37"/>
      <c r="L82" s="37"/>
      <c r="M82" s="37">
        <v>-1</v>
      </c>
      <c r="N82" s="37">
        <v>-1</v>
      </c>
      <c r="O82" s="37"/>
      <c r="P82" s="37">
        <v>-1</v>
      </c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46">
        <f t="shared" si="34"/>
        <v>0</v>
      </c>
      <c r="AL82" s="47">
        <f t="shared" si="35"/>
        <v>3</v>
      </c>
      <c r="AM82" s="47">
        <f t="shared" si="36"/>
        <v>0</v>
      </c>
      <c r="AN82" s="47">
        <f t="shared" si="37"/>
        <v>0</v>
      </c>
      <c r="AO82" s="47">
        <f t="shared" si="38"/>
        <v>0</v>
      </c>
      <c r="AP82" s="74">
        <f t="shared" si="39"/>
        <v>3</v>
      </c>
      <c r="AQ82" s="48">
        <f>VLOOKUP(B82,'تاخيرات-تصاريح'!B82:AJ178,34,0)</f>
        <v>0</v>
      </c>
      <c r="AR82" s="47">
        <f>COUNTIF('تاخيرات-تصاريح'!E82:AH82,"&lt;0")</f>
        <v>0</v>
      </c>
      <c r="AS82" s="49">
        <f>VLOOKUP(B82,'تاخيرات-تصاريح'!B82:AJ178,35,0)</f>
        <v>0</v>
      </c>
      <c r="AT82" s="47">
        <f>COUNTIF('تاخيرات-تصاريح'!E82:AH82,"&gt;0")</f>
        <v>0</v>
      </c>
      <c r="AU82" s="49">
        <f t="shared" si="41"/>
        <v>0</v>
      </c>
      <c r="AV82" s="27">
        <f t="shared" ca="1" si="40"/>
        <v>100</v>
      </c>
      <c r="AW82" s="27"/>
    </row>
    <row r="83" spans="1:49" ht="23.25" customHeight="1" thickBot="1">
      <c r="A83" s="7">
        <v>16</v>
      </c>
      <c r="B83" s="16" t="s">
        <v>233</v>
      </c>
      <c r="C83" s="18" t="s">
        <v>211</v>
      </c>
      <c r="D83" s="19" t="s">
        <v>92</v>
      </c>
      <c r="E83" s="64">
        <v>42658</v>
      </c>
      <c r="F83" s="10"/>
      <c r="G83" s="10"/>
      <c r="H83" s="15"/>
      <c r="I83" s="10"/>
      <c r="J83" s="10"/>
      <c r="K83" s="10"/>
      <c r="L83" s="10"/>
      <c r="M83" s="10"/>
      <c r="N83" s="10"/>
      <c r="O83" s="15"/>
      <c r="P83" s="10"/>
      <c r="Q83" s="10"/>
      <c r="R83" s="10"/>
      <c r="S83" s="10"/>
      <c r="T83" s="10"/>
      <c r="U83" s="10"/>
      <c r="V83" s="15"/>
      <c r="W83" s="10"/>
      <c r="X83" s="10"/>
      <c r="Y83" s="10"/>
      <c r="Z83" s="10"/>
      <c r="AA83" s="10"/>
      <c r="AB83" s="10"/>
      <c r="AC83" s="15"/>
      <c r="AD83" s="10"/>
      <c r="AE83" s="10"/>
      <c r="AF83" s="10"/>
      <c r="AG83" s="10"/>
      <c r="AH83" s="10"/>
      <c r="AI83" s="10"/>
      <c r="AJ83" s="15"/>
      <c r="AK83" s="26">
        <f>COUNTIF(F83:AJ83,1)</f>
        <v>0</v>
      </c>
      <c r="AL83" s="27">
        <f>COUNTIF(F83:AJ83,-1)</f>
        <v>0</v>
      </c>
      <c r="AM83" s="27">
        <f>COUNTIF(F83:AJ83,2)</f>
        <v>0</v>
      </c>
      <c r="AN83" s="27">
        <f>COUNTIF(F83:AJ83,3)</f>
        <v>0</v>
      </c>
      <c r="AO83" s="27">
        <f>COUNTIF(F83:AJ83,4)</f>
        <v>0</v>
      </c>
      <c r="AP83" s="74">
        <f t="shared" si="39"/>
        <v>0</v>
      </c>
      <c r="AQ83" s="28">
        <f>VLOOKUP(B83,'تاخيرات-تصاريح'!B83:AJ185,34,0)</f>
        <v>0</v>
      </c>
      <c r="AR83" s="27">
        <f>COUNTIF('تاخيرات-تصاريح'!E83:AH83,"&lt;0")</f>
        <v>0</v>
      </c>
      <c r="AS83" s="29">
        <f>VLOOKUP(B83,'تاخيرات-تصاريح'!B83:AJ185,35,0)</f>
        <v>0</v>
      </c>
      <c r="AT83" s="27">
        <f>COUNTIF('تاخيرات-تصاريح'!E83:AH83,"&gt;0")</f>
        <v>0</v>
      </c>
      <c r="AU83" s="29">
        <f t="shared" si="41"/>
        <v>0</v>
      </c>
      <c r="AV83" s="27">
        <f t="shared" ca="1" si="40"/>
        <v>200</v>
      </c>
      <c r="AW83" s="27"/>
    </row>
    <row r="84" spans="1:49" ht="23.25" customHeight="1" thickBot="1">
      <c r="A84" s="7">
        <v>17</v>
      </c>
      <c r="B84" s="39" t="s">
        <v>236</v>
      </c>
      <c r="C84" s="18" t="s">
        <v>237</v>
      </c>
      <c r="D84" s="19" t="s">
        <v>92</v>
      </c>
      <c r="E84" s="64">
        <v>42681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0"/>
      <c r="S84" s="10"/>
      <c r="T84" s="10"/>
      <c r="U84" s="10"/>
      <c r="V84" s="15"/>
      <c r="W84" s="10"/>
      <c r="X84" s="10"/>
      <c r="Y84" s="10"/>
      <c r="Z84" s="10"/>
      <c r="AA84" s="10"/>
      <c r="AB84" s="10"/>
      <c r="AC84" s="15"/>
      <c r="AD84" s="10"/>
      <c r="AE84" s="10"/>
      <c r="AF84" s="10"/>
      <c r="AG84" s="10"/>
      <c r="AH84" s="10"/>
      <c r="AI84" s="10">
        <v>1</v>
      </c>
      <c r="AJ84" s="15"/>
      <c r="AK84" s="26">
        <f>COUNTIF(F84:AJ84,1)</f>
        <v>1</v>
      </c>
      <c r="AL84" s="27">
        <f>COUNTIF(F84:AJ84,-1)</f>
        <v>0</v>
      </c>
      <c r="AM84" s="27">
        <f>COUNTIF(F84:AJ84,2)</f>
        <v>0</v>
      </c>
      <c r="AN84" s="27">
        <f>COUNTIF(F84:AJ84,3)</f>
        <v>0</v>
      </c>
      <c r="AO84" s="27">
        <f>COUNTIF(F84:AJ84,4)</f>
        <v>0</v>
      </c>
      <c r="AP84" s="74">
        <f t="shared" si="39"/>
        <v>1</v>
      </c>
      <c r="AQ84" s="28">
        <f>VLOOKUP(B84,'تاخيرات-تصاريح'!B84:AJ186,34,0)</f>
        <v>0</v>
      </c>
      <c r="AR84" s="27">
        <f>COUNTIF('تاخيرات-تصاريح'!E84:AH84,"&lt;0")</f>
        <v>0</v>
      </c>
      <c r="AS84" s="29">
        <f>VLOOKUP(B84,'تاخيرات-تصاريح'!B84:AJ186,35,0)</f>
        <v>0</v>
      </c>
      <c r="AT84" s="27">
        <f>COUNTIF('تاخيرات-تصاريح'!E84:AH84,"&gt;0")</f>
        <v>0</v>
      </c>
      <c r="AU84" s="29">
        <f t="shared" si="41"/>
        <v>0</v>
      </c>
      <c r="AV84" s="27">
        <f t="shared" ca="1" si="40"/>
        <v>200</v>
      </c>
      <c r="AW84" s="27"/>
    </row>
    <row r="85" spans="1:49" ht="23.25" customHeight="1" thickBot="1">
      <c r="A85" s="7">
        <v>18</v>
      </c>
      <c r="B85" s="16" t="s">
        <v>145</v>
      </c>
      <c r="C85" s="18" t="s">
        <v>146</v>
      </c>
      <c r="D85" s="19" t="s">
        <v>147</v>
      </c>
      <c r="E85" s="64">
        <v>42085</v>
      </c>
      <c r="F85" s="10"/>
      <c r="G85" s="10"/>
      <c r="H85" s="15"/>
      <c r="I85" s="10"/>
      <c r="J85" s="10"/>
      <c r="K85" s="10"/>
      <c r="L85" s="10"/>
      <c r="M85" s="10">
        <v>2</v>
      </c>
      <c r="N85" s="10"/>
      <c r="O85" s="15"/>
      <c r="P85" s="10"/>
      <c r="Q85" s="10"/>
      <c r="R85" s="10"/>
      <c r="S85" s="10"/>
      <c r="T85" s="10"/>
      <c r="U85" s="10"/>
      <c r="V85" s="15"/>
      <c r="W85" s="10"/>
      <c r="X85" s="10"/>
      <c r="Y85" s="10">
        <v>1</v>
      </c>
      <c r="Z85" s="10">
        <v>1</v>
      </c>
      <c r="AA85" s="10"/>
      <c r="AB85" s="10">
        <v>1</v>
      </c>
      <c r="AC85" s="15"/>
      <c r="AD85" s="10"/>
      <c r="AE85" s="10"/>
      <c r="AF85" s="10"/>
      <c r="AG85" s="10"/>
      <c r="AH85" s="10"/>
      <c r="AI85" s="10"/>
      <c r="AJ85" s="15"/>
      <c r="AK85" s="26">
        <f>COUNTIF(F85:AJ85,1)</f>
        <v>3</v>
      </c>
      <c r="AL85" s="27">
        <f>COUNTIF(F85:AJ85,-1)</f>
        <v>0</v>
      </c>
      <c r="AM85" s="27">
        <f>COUNTIF(F85:AJ85,2)</f>
        <v>1</v>
      </c>
      <c r="AN85" s="27">
        <f>COUNTIF(F85:AJ85,3)</f>
        <v>0</v>
      </c>
      <c r="AO85" s="27">
        <f>COUNTIF(F85:AJ85,4)</f>
        <v>0</v>
      </c>
      <c r="AP85" s="74">
        <f t="shared" si="39"/>
        <v>4</v>
      </c>
      <c r="AQ85" s="28">
        <f>VLOOKUP(B85,'تاخيرات-تصاريح'!B85:AJ179,34,0)</f>
        <v>0</v>
      </c>
      <c r="AR85" s="27">
        <f>COUNTIF('تاخيرات-تصاريح'!E85:AH85,"&lt;0")</f>
        <v>0</v>
      </c>
      <c r="AS85" s="29">
        <f>VLOOKUP(B85,'تاخيرات-تصاريح'!B85:AJ179,35,0)</f>
        <v>0</v>
      </c>
      <c r="AT85" s="27">
        <f>COUNTIF('تاخيرات-تصاريح'!E85:AH85,"&gt;0")</f>
        <v>0</v>
      </c>
      <c r="AU85" s="29">
        <f t="shared" si="41"/>
        <v>0</v>
      </c>
      <c r="AV85" s="27">
        <f t="shared" ca="1" si="40"/>
        <v>0</v>
      </c>
      <c r="AW85" s="27"/>
    </row>
    <row r="86" spans="1:49" ht="23.25" customHeight="1" thickBot="1">
      <c r="A86" s="7">
        <v>19</v>
      </c>
      <c r="B86" s="44" t="s">
        <v>190</v>
      </c>
      <c r="C86" s="45" t="s">
        <v>191</v>
      </c>
      <c r="D86" s="45" t="s">
        <v>147</v>
      </c>
      <c r="E86" s="64">
        <v>42632</v>
      </c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46">
        <f>COUNTIF(F86:AJ86,1)</f>
        <v>0</v>
      </c>
      <c r="AL86" s="47">
        <f>COUNTIF(F86:AJ86,-1)</f>
        <v>0</v>
      </c>
      <c r="AM86" s="47">
        <f>COUNTIF(F86:AJ86,2)</f>
        <v>0</v>
      </c>
      <c r="AN86" s="47">
        <f>COUNTIF(F86:AJ86,3)</f>
        <v>0</v>
      </c>
      <c r="AO86" s="47">
        <f>COUNTIF(F86:AJ86,4)</f>
        <v>0</v>
      </c>
      <c r="AP86" s="74">
        <f t="shared" si="39"/>
        <v>0</v>
      </c>
      <c r="AQ86" s="48">
        <f>VLOOKUP(B86,'تاخيرات-تصاريح'!B86:AJ181,34,0)</f>
        <v>0</v>
      </c>
      <c r="AR86" s="47">
        <f>COUNTIF('تاخيرات-تصاريح'!E86:AH86,"&lt;0")</f>
        <v>0</v>
      </c>
      <c r="AS86" s="49">
        <f>VLOOKUP(B86,'تاخيرات-تصاريح'!B86:AJ181,35,0)</f>
        <v>0</v>
      </c>
      <c r="AT86" s="47">
        <f>COUNTIF('تاخيرات-تصاريح'!E86:AH86,"&gt;0")</f>
        <v>0</v>
      </c>
      <c r="AU86" s="49">
        <f t="shared" si="41"/>
        <v>0</v>
      </c>
      <c r="AV86" s="27">
        <f t="shared" ca="1" si="40"/>
        <v>200</v>
      </c>
      <c r="AW86" s="27"/>
    </row>
    <row r="87" spans="1:49" ht="23.25" customHeight="1" thickBot="1">
      <c r="A87" s="7">
        <v>20</v>
      </c>
      <c r="B87" s="16" t="s">
        <v>201</v>
      </c>
      <c r="C87" s="18" t="s">
        <v>202</v>
      </c>
      <c r="D87" s="19" t="s">
        <v>147</v>
      </c>
      <c r="E87" s="64">
        <v>42646</v>
      </c>
      <c r="F87" s="10"/>
      <c r="G87" s="10"/>
      <c r="H87" s="15"/>
      <c r="I87" s="10"/>
      <c r="J87" s="10"/>
      <c r="K87" s="10"/>
      <c r="L87" s="10"/>
      <c r="M87" s="10"/>
      <c r="N87" s="10"/>
      <c r="O87" s="15"/>
      <c r="P87" s="10"/>
      <c r="Q87" s="10"/>
      <c r="R87" s="10"/>
      <c r="S87" s="10"/>
      <c r="T87" s="10"/>
      <c r="U87" s="10"/>
      <c r="V87" s="15"/>
      <c r="W87" s="10"/>
      <c r="X87" s="10"/>
      <c r="Y87" s="10"/>
      <c r="Z87" s="10"/>
      <c r="AA87" s="10"/>
      <c r="AB87" s="10"/>
      <c r="AC87" s="15"/>
      <c r="AD87" s="10"/>
      <c r="AE87" s="10"/>
      <c r="AF87" s="10"/>
      <c r="AG87" s="10"/>
      <c r="AH87" s="10"/>
      <c r="AI87" s="10"/>
      <c r="AJ87" s="15"/>
      <c r="AK87" s="26">
        <f t="shared" ref="AK87" si="47">COUNTIF(F87:AJ87,1)</f>
        <v>0</v>
      </c>
      <c r="AL87" s="27">
        <f t="shared" ref="AL87" si="48">COUNTIF(F87:AJ87,-1)</f>
        <v>0</v>
      </c>
      <c r="AM87" s="27">
        <f t="shared" ref="AM87" si="49">COUNTIF(F87:AJ87,2)</f>
        <v>0</v>
      </c>
      <c r="AN87" s="27">
        <f t="shared" ref="AN87" si="50">COUNTIF(F87:AJ87,3)</f>
        <v>0</v>
      </c>
      <c r="AO87" s="27">
        <f t="shared" ref="AO87" si="51">COUNTIF(F87:AJ87,4)</f>
        <v>0</v>
      </c>
      <c r="AP87" s="74">
        <f t="shared" si="39"/>
        <v>0</v>
      </c>
      <c r="AQ87" s="28">
        <f>VLOOKUP(B87,'تاخيرات-تصاريح'!B87:AJ182,34,0)</f>
        <v>0</v>
      </c>
      <c r="AR87" s="27">
        <f>COUNTIF('تاخيرات-تصاريح'!E87:AH87,"&lt;0")</f>
        <v>0</v>
      </c>
      <c r="AS87" s="29">
        <f>VLOOKUP(B87,'تاخيرات-تصاريح'!B87:AJ182,35,0)</f>
        <v>0</v>
      </c>
      <c r="AT87" s="27">
        <f>COUNTIF('تاخيرات-تصاريح'!E87:AH87,"&gt;0")</f>
        <v>0</v>
      </c>
      <c r="AU87" s="29">
        <f t="shared" si="41"/>
        <v>0</v>
      </c>
      <c r="AV87" s="27">
        <f t="shared" ca="1" si="40"/>
        <v>200</v>
      </c>
      <c r="AW87" s="27"/>
    </row>
    <row r="88" spans="1:49" ht="23.25" customHeight="1" thickBot="1">
      <c r="A88" s="7">
        <v>21</v>
      </c>
      <c r="B88" s="16" t="s">
        <v>203</v>
      </c>
      <c r="C88" s="18" t="s">
        <v>204</v>
      </c>
      <c r="D88" s="19" t="s">
        <v>147</v>
      </c>
      <c r="E88" s="64">
        <v>42647</v>
      </c>
      <c r="F88" s="10"/>
      <c r="G88" s="10"/>
      <c r="H88" s="15"/>
      <c r="I88" s="10"/>
      <c r="J88" s="10"/>
      <c r="K88" s="10"/>
      <c r="L88" s="10"/>
      <c r="M88" s="10"/>
      <c r="N88" s="10"/>
      <c r="O88" s="15"/>
      <c r="P88" s="10"/>
      <c r="Q88" s="10"/>
      <c r="R88" s="10"/>
      <c r="S88" s="10"/>
      <c r="T88" s="10"/>
      <c r="U88" s="10"/>
      <c r="V88" s="15"/>
      <c r="W88" s="10"/>
      <c r="X88" s="10"/>
      <c r="Y88" s="10"/>
      <c r="Z88" s="10"/>
      <c r="AA88" s="10"/>
      <c r="AB88" s="10"/>
      <c r="AC88" s="15"/>
      <c r="AD88" s="10"/>
      <c r="AE88" s="10"/>
      <c r="AF88" s="10"/>
      <c r="AG88" s="10"/>
      <c r="AH88" s="10"/>
      <c r="AI88" s="10"/>
      <c r="AJ88" s="15"/>
      <c r="AK88" s="26">
        <f>COUNTIF(F88:AJ88,1)</f>
        <v>0</v>
      </c>
      <c r="AL88" s="27">
        <f>COUNTIF(F88:AJ88,-1)</f>
        <v>0</v>
      </c>
      <c r="AM88" s="27">
        <f>COUNTIF(F88:AJ88,2)</f>
        <v>0</v>
      </c>
      <c r="AN88" s="27">
        <f>COUNTIF(F88:AJ88,3)</f>
        <v>0</v>
      </c>
      <c r="AO88" s="27">
        <f>COUNTIF(F88:AJ88,4)</f>
        <v>0</v>
      </c>
      <c r="AP88" s="74">
        <f t="shared" si="39"/>
        <v>0</v>
      </c>
      <c r="AQ88" s="28">
        <f>VLOOKUP(B88,'تاخيرات-تصاريح'!B88:AJ183,34,0)</f>
        <v>0</v>
      </c>
      <c r="AR88" s="27">
        <f>COUNTIF('تاخيرات-تصاريح'!E88:AH88,"&lt;0")</f>
        <v>0</v>
      </c>
      <c r="AS88" s="29">
        <f>VLOOKUP(B88,'تاخيرات-تصاريح'!B88:AJ183,35,0)</f>
        <v>0</v>
      </c>
      <c r="AT88" s="27">
        <f>COUNTIF('تاخيرات-تصاريح'!E88:AH88,"&gt;0")</f>
        <v>0</v>
      </c>
      <c r="AU88" s="29">
        <f t="shared" si="41"/>
        <v>0</v>
      </c>
      <c r="AV88" s="27">
        <f t="shared" ca="1" si="40"/>
        <v>200</v>
      </c>
      <c r="AW88" s="27"/>
    </row>
    <row r="89" spans="1:49" ht="23.25" customHeight="1" thickBot="1">
      <c r="A89" s="7">
        <v>22</v>
      </c>
      <c r="B89" s="16" t="s">
        <v>206</v>
      </c>
      <c r="C89" s="18" t="s">
        <v>207</v>
      </c>
      <c r="D89" s="19" t="s">
        <v>148</v>
      </c>
      <c r="E89" s="64">
        <v>42648</v>
      </c>
      <c r="F89" s="10"/>
      <c r="G89" s="10"/>
      <c r="H89" s="15"/>
      <c r="I89" s="10"/>
      <c r="J89" s="10"/>
      <c r="K89" s="10"/>
      <c r="L89" s="10"/>
      <c r="M89" s="10"/>
      <c r="N89" s="10"/>
      <c r="O89" s="15"/>
      <c r="P89" s="10"/>
      <c r="Q89" s="10"/>
      <c r="R89" s="10"/>
      <c r="S89" s="10"/>
      <c r="T89" s="10"/>
      <c r="U89" s="10"/>
      <c r="V89" s="15"/>
      <c r="W89" s="10"/>
      <c r="X89" s="10"/>
      <c r="Y89" s="10">
        <v>1</v>
      </c>
      <c r="Z89" s="10"/>
      <c r="AA89" s="10"/>
      <c r="AB89" s="10"/>
      <c r="AC89" s="15"/>
      <c r="AD89" s="10"/>
      <c r="AE89" s="10"/>
      <c r="AF89" s="10"/>
      <c r="AG89" s="10"/>
      <c r="AH89" s="10"/>
      <c r="AI89" s="10"/>
      <c r="AJ89" s="15"/>
      <c r="AK89" s="26">
        <f>COUNTIF(F89:AJ89,1)</f>
        <v>1</v>
      </c>
      <c r="AL89" s="27">
        <f>COUNTIF(F89:AJ89,-1)</f>
        <v>0</v>
      </c>
      <c r="AM89" s="27">
        <f>COUNTIF(F89:AJ89,2)</f>
        <v>0</v>
      </c>
      <c r="AN89" s="27">
        <f>COUNTIF(F89:AJ89,3)</f>
        <v>0</v>
      </c>
      <c r="AO89" s="27">
        <f>COUNTIF(F89:AJ89,4)</f>
        <v>0</v>
      </c>
      <c r="AP89" s="74">
        <f t="shared" si="39"/>
        <v>1</v>
      </c>
      <c r="AQ89" s="28">
        <f>VLOOKUP(B89,'تاخيرات-تصاريح'!B89:AJ184,34,0)</f>
        <v>0</v>
      </c>
      <c r="AR89" s="27">
        <f>COUNTIF('تاخيرات-تصاريح'!E89:AH89,"&lt;0")</f>
        <v>0</v>
      </c>
      <c r="AS89" s="29">
        <f>VLOOKUP(B89,'تاخيرات-تصاريح'!B89:AJ184,35,0)</f>
        <v>0</v>
      </c>
      <c r="AT89" s="27">
        <f>COUNTIF('تاخيرات-تصاريح'!E89:AH89,"&gt;0")</f>
        <v>0</v>
      </c>
      <c r="AU89" s="29">
        <f t="shared" si="41"/>
        <v>0</v>
      </c>
      <c r="AV89" s="27">
        <f t="shared" ca="1" si="40"/>
        <v>200</v>
      </c>
      <c r="AW89" s="27"/>
    </row>
    <row r="90" spans="1:49" ht="23.25" customHeight="1" thickBot="1">
      <c r="A90" s="7">
        <v>23</v>
      </c>
      <c r="B90" s="16" t="s">
        <v>222</v>
      </c>
      <c r="C90" s="18" t="s">
        <v>223</v>
      </c>
      <c r="D90" s="19" t="s">
        <v>147</v>
      </c>
      <c r="E90" s="64">
        <v>42666</v>
      </c>
      <c r="F90" s="10"/>
      <c r="G90" s="10"/>
      <c r="H90" s="15"/>
      <c r="I90" s="10"/>
      <c r="J90" s="10"/>
      <c r="K90" s="10"/>
      <c r="L90" s="10"/>
      <c r="M90" s="10"/>
      <c r="N90" s="10"/>
      <c r="O90" s="15"/>
      <c r="P90" s="10"/>
      <c r="Q90" s="10"/>
      <c r="R90" s="10"/>
      <c r="S90" s="10">
        <v>1</v>
      </c>
      <c r="T90" s="10"/>
      <c r="U90" s="10"/>
      <c r="V90" s="15"/>
      <c r="W90" s="10"/>
      <c r="X90" s="10"/>
      <c r="Y90" s="10"/>
      <c r="Z90" s="10">
        <v>1</v>
      </c>
      <c r="AA90" s="10"/>
      <c r="AB90" s="10"/>
      <c r="AC90" s="15"/>
      <c r="AD90" s="10"/>
      <c r="AE90" s="10"/>
      <c r="AF90" s="10"/>
      <c r="AG90" s="10"/>
      <c r="AH90" s="10"/>
      <c r="AI90" s="10"/>
      <c r="AJ90" s="15"/>
      <c r="AK90" s="26">
        <f>COUNTIF(F90:AJ90,1)</f>
        <v>2</v>
      </c>
      <c r="AL90" s="27">
        <f>COUNTIF(F90:AJ90,-1)</f>
        <v>0</v>
      </c>
      <c r="AM90" s="27">
        <f>COUNTIF(F90:AJ90,2)</f>
        <v>0</v>
      </c>
      <c r="AN90" s="27">
        <f>COUNTIF(F90:AJ90,3)</f>
        <v>0</v>
      </c>
      <c r="AO90" s="27">
        <f>COUNTIF(F90:AJ90,4)</f>
        <v>0</v>
      </c>
      <c r="AP90" s="74">
        <f t="shared" si="39"/>
        <v>2</v>
      </c>
      <c r="AQ90" s="28">
        <f>VLOOKUP(B90,'تاخيرات-تصاريح'!B90:AJ186,34,0)</f>
        <v>-0.25</v>
      </c>
      <c r="AR90" s="27">
        <f>COUNTIF('تاخيرات-تصاريح'!E90:AH90,"&lt;0")</f>
        <v>1</v>
      </c>
      <c r="AS90" s="29">
        <f>VLOOKUP(B90,'تاخيرات-تصاريح'!B90:AJ186,35,0)</f>
        <v>0</v>
      </c>
      <c r="AT90" s="27">
        <f>COUNTIF('تاخيرات-تصاريح'!E90:AH90,"&gt;0")</f>
        <v>0</v>
      </c>
      <c r="AU90" s="29">
        <f>-AQ90+AS90</f>
        <v>0.25</v>
      </c>
      <c r="AV90" s="27">
        <f t="shared" ca="1" si="40"/>
        <v>150</v>
      </c>
      <c r="AW90" s="27"/>
    </row>
    <row r="91" spans="1:49" ht="23.25" customHeight="1" thickBot="1">
      <c r="A91" s="7">
        <v>24</v>
      </c>
      <c r="B91" s="39" t="s">
        <v>239</v>
      </c>
      <c r="C91" s="18" t="s">
        <v>240</v>
      </c>
      <c r="D91" s="19" t="s">
        <v>147</v>
      </c>
      <c r="E91" s="64">
        <v>42686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0"/>
      <c r="X91" s="10"/>
      <c r="Y91" s="10"/>
      <c r="Z91" s="10"/>
      <c r="AA91" s="10"/>
      <c r="AB91" s="10"/>
      <c r="AC91" s="15"/>
      <c r="AD91" s="10"/>
      <c r="AE91" s="10"/>
      <c r="AF91" s="10"/>
      <c r="AG91" s="10"/>
      <c r="AH91" s="10"/>
      <c r="AI91" s="10"/>
      <c r="AJ91" s="15"/>
      <c r="AK91" s="26">
        <f>COUNTIF(F91:AJ91,1)</f>
        <v>0</v>
      </c>
      <c r="AL91" s="27">
        <f>COUNTIF(F91:AJ91,-1)</f>
        <v>0</v>
      </c>
      <c r="AM91" s="27">
        <f>COUNTIF(F91:AJ91,2)</f>
        <v>0</v>
      </c>
      <c r="AN91" s="27">
        <f>COUNTIF(F91:AJ91,3)</f>
        <v>0</v>
      </c>
      <c r="AO91" s="27">
        <f>COUNTIF(F91:AJ91,4)</f>
        <v>0</v>
      </c>
      <c r="AP91" s="74">
        <f t="shared" si="39"/>
        <v>0</v>
      </c>
      <c r="AQ91" s="28">
        <f>VLOOKUP(B91,'تاخيرات-تصاريح'!B91:AJ187,34,0)</f>
        <v>0</v>
      </c>
      <c r="AR91" s="27">
        <f>COUNTIF('تاخيرات-تصاريح'!E91:AH91,"&lt;0")</f>
        <v>0</v>
      </c>
      <c r="AS91" s="29">
        <f>VLOOKUP(B91,'تاخيرات-تصاريح'!B91:AJ187,35,0)</f>
        <v>0</v>
      </c>
      <c r="AT91" s="27">
        <f>COUNTIF('تاخيرات-تصاريح'!E91:AH91,"&gt;0")</f>
        <v>0</v>
      </c>
      <c r="AU91" s="29">
        <f>-AQ91+AS91</f>
        <v>0</v>
      </c>
      <c r="AV91" s="27">
        <f t="shared" ca="1" si="40"/>
        <v>200</v>
      </c>
      <c r="AW91" s="27"/>
    </row>
    <row r="92" spans="1:49" ht="23.25" customHeight="1" thickBot="1">
      <c r="A92" s="7">
        <v>25</v>
      </c>
      <c r="B92" s="39" t="s">
        <v>241</v>
      </c>
      <c r="C92" s="18" t="s">
        <v>242</v>
      </c>
      <c r="D92" s="19" t="s">
        <v>147</v>
      </c>
      <c r="E92" s="64">
        <v>42693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0"/>
      <c r="AE92" s="10"/>
      <c r="AF92" s="10"/>
      <c r="AG92" s="10"/>
      <c r="AH92" s="10"/>
      <c r="AI92" s="10">
        <v>-1</v>
      </c>
      <c r="AJ92" s="15"/>
      <c r="AK92" s="26">
        <f>COUNTIF(F92:AJ92,1)</f>
        <v>0</v>
      </c>
      <c r="AL92" s="27">
        <f>COUNTIF(F92:AJ92,-1)</f>
        <v>1</v>
      </c>
      <c r="AM92" s="27">
        <f>COUNTIF(F92:AJ92,2)</f>
        <v>0</v>
      </c>
      <c r="AN92" s="27">
        <f>COUNTIF(F92:AJ92,3)</f>
        <v>0</v>
      </c>
      <c r="AO92" s="27">
        <f>COUNTIF(F92:AJ92,4)</f>
        <v>0</v>
      </c>
      <c r="AP92" s="74">
        <f t="shared" si="39"/>
        <v>1</v>
      </c>
      <c r="AQ92" s="28">
        <f>VLOOKUP(B92,'تاخيرات-تصاريح'!B92:AJ188,34,0)</f>
        <v>0</v>
      </c>
      <c r="AR92" s="27">
        <f>COUNTIF('تاخيرات-تصاريح'!E92:AH92,"&lt;0")</f>
        <v>0</v>
      </c>
      <c r="AS92" s="29">
        <f>VLOOKUP(B92,'تاخيرات-تصاريح'!B92:AJ188,35,0)</f>
        <v>0</v>
      </c>
      <c r="AT92" s="27">
        <f>COUNTIF('تاخيرات-تصاريح'!E92:AH92,"&gt;0")</f>
        <v>0</v>
      </c>
      <c r="AU92" s="29">
        <f>-AQ92+AS92</f>
        <v>0</v>
      </c>
      <c r="AV92" s="27">
        <f t="shared" ca="1" si="40"/>
        <v>200</v>
      </c>
      <c r="AW92" s="27"/>
    </row>
    <row r="93" spans="1:49" ht="23.25" customHeight="1" thickBot="1">
      <c r="A93" s="68" t="s">
        <v>175</v>
      </c>
      <c r="B93" s="69"/>
      <c r="C93" s="69"/>
      <c r="D93" s="70"/>
      <c r="E93" s="56"/>
      <c r="F93" s="22">
        <f t="shared" ref="F93:AJ93" si="52">COUNT(F68:F92)</f>
        <v>0</v>
      </c>
      <c r="G93" s="22">
        <f t="shared" si="52"/>
        <v>3</v>
      </c>
      <c r="H93" s="15">
        <f t="shared" si="52"/>
        <v>0</v>
      </c>
      <c r="I93" s="22">
        <f t="shared" si="52"/>
        <v>1</v>
      </c>
      <c r="J93" s="22">
        <f t="shared" si="52"/>
        <v>2</v>
      </c>
      <c r="K93" s="22">
        <f t="shared" si="52"/>
        <v>2</v>
      </c>
      <c r="L93" s="22">
        <f t="shared" si="52"/>
        <v>0</v>
      </c>
      <c r="M93" s="22">
        <f t="shared" si="52"/>
        <v>5</v>
      </c>
      <c r="N93" s="22">
        <f t="shared" si="52"/>
        <v>2</v>
      </c>
      <c r="O93" s="15">
        <f t="shared" si="52"/>
        <v>0</v>
      </c>
      <c r="P93" s="22">
        <f t="shared" si="52"/>
        <v>5</v>
      </c>
      <c r="Q93" s="22">
        <f t="shared" si="52"/>
        <v>0</v>
      </c>
      <c r="R93" s="22">
        <f t="shared" si="52"/>
        <v>0</v>
      </c>
      <c r="S93" s="22">
        <f t="shared" si="52"/>
        <v>1</v>
      </c>
      <c r="T93" s="22">
        <f t="shared" si="52"/>
        <v>2</v>
      </c>
      <c r="U93" s="22">
        <f t="shared" si="52"/>
        <v>0</v>
      </c>
      <c r="V93" s="15">
        <f t="shared" si="52"/>
        <v>0</v>
      </c>
      <c r="W93" s="22">
        <f t="shared" si="52"/>
        <v>1</v>
      </c>
      <c r="X93" s="22">
        <f t="shared" si="52"/>
        <v>2</v>
      </c>
      <c r="Y93" s="22">
        <f t="shared" si="52"/>
        <v>4</v>
      </c>
      <c r="Z93" s="22">
        <f t="shared" si="52"/>
        <v>3</v>
      </c>
      <c r="AA93" s="22">
        <f t="shared" si="52"/>
        <v>1</v>
      </c>
      <c r="AB93" s="22">
        <f t="shared" si="52"/>
        <v>1</v>
      </c>
      <c r="AC93" s="15">
        <f t="shared" si="52"/>
        <v>0</v>
      </c>
      <c r="AD93" s="22">
        <f t="shared" si="52"/>
        <v>1</v>
      </c>
      <c r="AE93" s="22">
        <f t="shared" si="52"/>
        <v>0</v>
      </c>
      <c r="AF93" s="22">
        <f t="shared" si="52"/>
        <v>3</v>
      </c>
      <c r="AG93" s="22">
        <f t="shared" si="52"/>
        <v>1</v>
      </c>
      <c r="AH93" s="22">
        <f t="shared" si="52"/>
        <v>1</v>
      </c>
      <c r="AI93" s="22">
        <f t="shared" si="52"/>
        <v>6</v>
      </c>
      <c r="AJ93" s="15">
        <f t="shared" si="52"/>
        <v>0</v>
      </c>
      <c r="AK93" s="38">
        <f t="shared" ref="AK93:AU93" si="53">SUM(AK68:AK92)</f>
        <v>24</v>
      </c>
      <c r="AL93" s="38">
        <f t="shared" si="53"/>
        <v>10</v>
      </c>
      <c r="AM93" s="38">
        <f t="shared" si="53"/>
        <v>13</v>
      </c>
      <c r="AN93" s="38">
        <f t="shared" si="53"/>
        <v>0</v>
      </c>
      <c r="AO93" s="38">
        <f t="shared" si="53"/>
        <v>0</v>
      </c>
      <c r="AP93" s="38">
        <f t="shared" si="53"/>
        <v>47</v>
      </c>
      <c r="AQ93" s="36">
        <f t="shared" si="53"/>
        <v>-0.25</v>
      </c>
      <c r="AR93" s="36">
        <f t="shared" si="53"/>
        <v>1</v>
      </c>
      <c r="AS93" s="36">
        <f t="shared" si="53"/>
        <v>20.5</v>
      </c>
      <c r="AT93" s="36">
        <f t="shared" si="53"/>
        <v>7</v>
      </c>
      <c r="AU93" s="41">
        <f t="shared" si="53"/>
        <v>20.75</v>
      </c>
      <c r="AV93" s="27"/>
      <c r="AW93" s="27"/>
    </row>
    <row r="94" spans="1:49" ht="23.25" customHeight="1" thickBot="1">
      <c r="A94" s="7">
        <v>1</v>
      </c>
      <c r="B94" s="44" t="s">
        <v>97</v>
      </c>
      <c r="C94" s="45" t="s">
        <v>98</v>
      </c>
      <c r="D94" s="45" t="s">
        <v>99</v>
      </c>
      <c r="E94" s="64">
        <v>38966</v>
      </c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46">
        <f t="shared" ref="AK94:AK98" si="54">COUNTIF(F94:AJ94,1)</f>
        <v>0</v>
      </c>
      <c r="AL94" s="47">
        <f t="shared" ref="AL94:AL98" si="55">COUNTIF(F94:AJ94,-1)</f>
        <v>0</v>
      </c>
      <c r="AM94" s="47">
        <f t="shared" ref="AM94:AM98" si="56">COUNTIF(F94:AJ94,2)</f>
        <v>0</v>
      </c>
      <c r="AN94" s="47">
        <f t="shared" ref="AN94:AN98" si="57">COUNTIF(F94:AJ94,3)</f>
        <v>0</v>
      </c>
      <c r="AO94" s="47">
        <f t="shared" ref="AO94:AO98" si="58">COUNTIF(F94:AJ94,4)</f>
        <v>0</v>
      </c>
      <c r="AP94" s="74">
        <f t="shared" ref="AP94:AP98" si="59">SUM(AK94:AM94)</f>
        <v>0</v>
      </c>
      <c r="AQ94" s="48">
        <f>VLOOKUP(B94,'تاخيرات-تصاريح'!B44:AJ136,34,0)</f>
        <v>0</v>
      </c>
      <c r="AR94" s="47">
        <f>COUNTIF('تاخيرات-تصاريح'!E94:AH94,"&lt;0")</f>
        <v>0</v>
      </c>
      <c r="AS94" s="49">
        <f>VLOOKUP(B94,'تاخيرات-تصاريح'!B44:AJ136,35,0)</f>
        <v>0.5</v>
      </c>
      <c r="AT94" s="47">
        <f>COUNTIF('تاخيرات-تصاريح'!E94:AH94,"&gt;0")</f>
        <v>1</v>
      </c>
      <c r="AU94" s="49">
        <f t="shared" si="41"/>
        <v>0.5</v>
      </c>
      <c r="AV94" s="27">
        <f t="shared" ref="AV94:AV100" ca="1" si="60">IF(OR(AP94=4,E94&gt;DATEVALUE(DAY(26)&amp;-MONTH(NOW())&amp;-YEAR(NOW()))),0,IF(AP94&lt;=1,200,IF(AP94=2,150,IF(AP94=3,100,))))</f>
        <v>200</v>
      </c>
      <c r="AW94" s="27"/>
    </row>
    <row r="95" spans="1:49" ht="23.25" customHeight="1" thickBot="1">
      <c r="A95" s="7">
        <v>2</v>
      </c>
      <c r="B95" s="16" t="s">
        <v>159</v>
      </c>
      <c r="C95" s="18" t="s">
        <v>160</v>
      </c>
      <c r="D95" s="19" t="s">
        <v>141</v>
      </c>
      <c r="E95" s="64">
        <v>41764</v>
      </c>
      <c r="F95" s="40"/>
      <c r="G95" s="40"/>
      <c r="H95" s="40"/>
      <c r="I95" s="40"/>
      <c r="J95" s="40"/>
      <c r="K95" s="40"/>
      <c r="L95" s="40"/>
      <c r="M95" s="40"/>
      <c r="N95" s="15"/>
      <c r="O95" s="40"/>
      <c r="P95" s="40"/>
      <c r="Q95" s="40"/>
      <c r="R95" s="40"/>
      <c r="S95" s="40"/>
      <c r="T95" s="40"/>
      <c r="U95" s="15"/>
      <c r="V95" s="40"/>
      <c r="W95" s="40"/>
      <c r="X95" s="40"/>
      <c r="Y95" s="40"/>
      <c r="Z95" s="40"/>
      <c r="AA95" s="40"/>
      <c r="AB95" s="15"/>
      <c r="AC95" s="40"/>
      <c r="AD95" s="40"/>
      <c r="AE95" s="40"/>
      <c r="AF95" s="40"/>
      <c r="AG95" s="40"/>
      <c r="AH95" s="40"/>
      <c r="AI95" s="15"/>
      <c r="AJ95" s="40"/>
      <c r="AK95" s="26">
        <f t="shared" si="54"/>
        <v>0</v>
      </c>
      <c r="AL95" s="27">
        <f t="shared" si="55"/>
        <v>0</v>
      </c>
      <c r="AM95" s="27">
        <f t="shared" si="56"/>
        <v>0</v>
      </c>
      <c r="AN95" s="27">
        <f t="shared" si="57"/>
        <v>0</v>
      </c>
      <c r="AO95" s="27">
        <f t="shared" si="58"/>
        <v>0</v>
      </c>
      <c r="AP95" s="74">
        <f t="shared" ref="AP95:AP100" si="61">IF(AU95&gt;=8,SUM(AK95:AM95)+1,SUM(AK95:AM95))</f>
        <v>0</v>
      </c>
      <c r="AQ95" s="28">
        <f>VLOOKUP(B95,'تاخيرات-تصاريح'!B46:AJ137,34,0)</f>
        <v>-0.5</v>
      </c>
      <c r="AR95" s="27">
        <f>COUNTIF('تاخيرات-تصاريح'!E95:AH95,"&lt;0")</f>
        <v>1</v>
      </c>
      <c r="AS95" s="29">
        <f>VLOOKUP(B95,'تاخيرات-تصاريح'!B46:AJ137,35,0)</f>
        <v>0</v>
      </c>
      <c r="AT95" s="27">
        <f>COUNTIF('تاخيرات-تصاريح'!E95:AH95,"&gt;0")</f>
        <v>0</v>
      </c>
      <c r="AU95" s="29">
        <f t="shared" si="41"/>
        <v>0.5</v>
      </c>
      <c r="AV95" s="27">
        <f t="shared" ca="1" si="60"/>
        <v>200</v>
      </c>
      <c r="AW95" s="27"/>
    </row>
    <row r="96" spans="1:49" ht="23.25" customHeight="1" thickBot="1">
      <c r="A96" s="7">
        <v>3</v>
      </c>
      <c r="B96" s="16" t="s">
        <v>139</v>
      </c>
      <c r="C96" s="18" t="s">
        <v>140</v>
      </c>
      <c r="D96" s="19" t="s">
        <v>141</v>
      </c>
      <c r="E96" s="64">
        <v>42455</v>
      </c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15"/>
      <c r="R96" s="40"/>
      <c r="S96" s="40"/>
      <c r="T96" s="40"/>
      <c r="U96" s="40"/>
      <c r="V96" s="40"/>
      <c r="W96" s="15"/>
      <c r="X96" s="40"/>
      <c r="Y96" s="40"/>
      <c r="Z96" s="40"/>
      <c r="AA96" s="40"/>
      <c r="AB96" s="40"/>
      <c r="AC96" s="40"/>
      <c r="AD96" s="15"/>
      <c r="AE96" s="40"/>
      <c r="AF96" s="40"/>
      <c r="AG96" s="40"/>
      <c r="AH96" s="40"/>
      <c r="AI96" s="40"/>
      <c r="AJ96" s="40"/>
      <c r="AK96" s="26">
        <f t="shared" si="54"/>
        <v>0</v>
      </c>
      <c r="AL96" s="27">
        <f t="shared" si="55"/>
        <v>0</v>
      </c>
      <c r="AM96" s="27">
        <f t="shared" si="56"/>
        <v>0</v>
      </c>
      <c r="AN96" s="27">
        <f t="shared" si="57"/>
        <v>0</v>
      </c>
      <c r="AO96" s="27">
        <f t="shared" si="58"/>
        <v>0</v>
      </c>
      <c r="AP96" s="74">
        <f t="shared" si="61"/>
        <v>0</v>
      </c>
      <c r="AQ96" s="28">
        <f>VLOOKUP(B96,'تاخيرات-تصاريح'!B47:AJ138,34,0)</f>
        <v>0</v>
      </c>
      <c r="AR96" s="27">
        <f>COUNTIF('تاخيرات-تصاريح'!E96:AH96,"&lt;0")</f>
        <v>0</v>
      </c>
      <c r="AS96" s="29">
        <f>VLOOKUP(B96,'تاخيرات-تصاريح'!B47:AJ138,35,0)</f>
        <v>0</v>
      </c>
      <c r="AT96" s="27">
        <f>COUNTIF('تاخيرات-تصاريح'!E96:AH96,"&gt;0")</f>
        <v>0</v>
      </c>
      <c r="AU96" s="29">
        <f t="shared" si="41"/>
        <v>0</v>
      </c>
      <c r="AV96" s="27">
        <f t="shared" ca="1" si="60"/>
        <v>200</v>
      </c>
      <c r="AW96" s="27"/>
    </row>
    <row r="97" spans="1:49" ht="23.25" customHeight="1" thickBot="1">
      <c r="A97" s="7">
        <v>4</v>
      </c>
      <c r="B97" s="16" t="s">
        <v>186</v>
      </c>
      <c r="C97" s="18" t="s">
        <v>187</v>
      </c>
      <c r="D97" s="19" t="s">
        <v>141</v>
      </c>
      <c r="E97" s="64">
        <v>42630</v>
      </c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15"/>
      <c r="Q97" s="40"/>
      <c r="R97" s="40"/>
      <c r="S97" s="40"/>
      <c r="T97" s="40">
        <v>1</v>
      </c>
      <c r="U97" s="40"/>
      <c r="V97" s="40"/>
      <c r="W97" s="40"/>
      <c r="X97" s="15"/>
      <c r="Y97" s="40"/>
      <c r="Z97" s="40"/>
      <c r="AA97" s="40"/>
      <c r="AB97" s="40"/>
      <c r="AC97" s="40"/>
      <c r="AD97" s="40"/>
      <c r="AE97" s="15"/>
      <c r="AF97" s="40"/>
      <c r="AG97" s="40"/>
      <c r="AH97" s="40"/>
      <c r="AI97" s="40"/>
      <c r="AJ97" s="40"/>
      <c r="AK97" s="26">
        <f t="shared" si="54"/>
        <v>1</v>
      </c>
      <c r="AL97" s="27">
        <f t="shared" si="55"/>
        <v>0</v>
      </c>
      <c r="AM97" s="27">
        <f t="shared" si="56"/>
        <v>0</v>
      </c>
      <c r="AN97" s="27">
        <f t="shared" si="57"/>
        <v>0</v>
      </c>
      <c r="AO97" s="27">
        <f t="shared" si="58"/>
        <v>0</v>
      </c>
      <c r="AP97" s="74">
        <f t="shared" si="61"/>
        <v>1</v>
      </c>
      <c r="AQ97" s="28">
        <f>VLOOKUP(B97,'تاخيرات-تصاريح'!B49:AJ140,34,0)</f>
        <v>0</v>
      </c>
      <c r="AR97" s="27">
        <f>COUNTIF('تاخيرات-تصاريح'!E97:AH97,"&lt;0")</f>
        <v>0</v>
      </c>
      <c r="AS97" s="29">
        <f>VLOOKUP(B97,'تاخيرات-تصاريح'!B49:AJ140,35,0)</f>
        <v>0.75</v>
      </c>
      <c r="AT97" s="27">
        <f>COUNTIF('تاخيرات-تصاريح'!E97:AH97,"&gt;0")</f>
        <v>1</v>
      </c>
      <c r="AU97" s="29">
        <f t="shared" si="41"/>
        <v>0.75</v>
      </c>
      <c r="AV97" s="27">
        <f t="shared" ca="1" si="60"/>
        <v>200</v>
      </c>
      <c r="AW97" s="27"/>
    </row>
    <row r="98" spans="1:49" ht="23.25" customHeight="1" thickBot="1">
      <c r="A98" s="7">
        <v>5</v>
      </c>
      <c r="B98" s="39" t="s">
        <v>226</v>
      </c>
      <c r="C98" s="18" t="s">
        <v>227</v>
      </c>
      <c r="D98" s="19" t="s">
        <v>141</v>
      </c>
      <c r="E98" s="64">
        <v>42669</v>
      </c>
      <c r="F98" s="40"/>
      <c r="G98" s="40"/>
      <c r="H98" s="40"/>
      <c r="I98" s="15"/>
      <c r="J98" s="40"/>
      <c r="K98" s="40"/>
      <c r="L98" s="40"/>
      <c r="M98" s="40"/>
      <c r="N98" s="40"/>
      <c r="O98" s="40"/>
      <c r="P98" s="40"/>
      <c r="Q98" s="40"/>
      <c r="R98" s="40"/>
      <c r="S98" s="15"/>
      <c r="T98" s="40"/>
      <c r="U98" s="40"/>
      <c r="V98" s="40"/>
      <c r="W98" s="53"/>
      <c r="X98" s="40"/>
      <c r="Y98" s="40"/>
      <c r="Z98" s="40"/>
      <c r="AA98" s="40"/>
      <c r="AB98" s="40"/>
      <c r="AC98" s="15"/>
      <c r="AD98" s="40"/>
      <c r="AE98" s="40"/>
      <c r="AF98" s="40"/>
      <c r="AG98" s="40"/>
      <c r="AH98" s="40"/>
      <c r="AI98" s="40"/>
      <c r="AJ98" s="15"/>
      <c r="AK98" s="26">
        <f t="shared" si="54"/>
        <v>0</v>
      </c>
      <c r="AL98" s="27">
        <f t="shared" si="55"/>
        <v>0</v>
      </c>
      <c r="AM98" s="27">
        <f t="shared" si="56"/>
        <v>0</v>
      </c>
      <c r="AN98" s="27">
        <f t="shared" si="57"/>
        <v>0</v>
      </c>
      <c r="AO98" s="27">
        <f t="shared" si="58"/>
        <v>0</v>
      </c>
      <c r="AP98" s="74">
        <f t="shared" si="61"/>
        <v>0</v>
      </c>
      <c r="AQ98" s="28">
        <f>VLOOKUP(B98,'تاخيرات-تصاريح'!B48:AJ139,34,0)</f>
        <v>-0.5</v>
      </c>
      <c r="AR98" s="27">
        <f>COUNTIF('تاخيرات-تصاريح'!E98:AH98,"&lt;0")</f>
        <v>2</v>
      </c>
      <c r="AS98" s="29">
        <f>VLOOKUP(B98,'تاخيرات-تصاريح'!B48:AJ139,35,0)</f>
        <v>4</v>
      </c>
      <c r="AT98" s="27">
        <f>COUNTIF('تاخيرات-تصاريح'!E98:AH98,"&gt;0")</f>
        <v>1</v>
      </c>
      <c r="AU98" s="29">
        <f t="shared" si="41"/>
        <v>4.5</v>
      </c>
      <c r="AV98" s="27">
        <f t="shared" ca="1" si="60"/>
        <v>200</v>
      </c>
      <c r="AW98" s="27"/>
    </row>
    <row r="99" spans="1:49" ht="23.25" customHeight="1" thickBot="1">
      <c r="A99" s="7">
        <v>6</v>
      </c>
      <c r="B99" s="39" t="s">
        <v>228</v>
      </c>
      <c r="C99" s="18" t="s">
        <v>229</v>
      </c>
      <c r="D99" s="19" t="s">
        <v>141</v>
      </c>
      <c r="E99" s="64">
        <v>42677</v>
      </c>
      <c r="F99" s="15"/>
      <c r="G99" s="15"/>
      <c r="H99" s="15"/>
      <c r="I99" s="15"/>
      <c r="J99" s="15"/>
      <c r="K99" s="15"/>
      <c r="L99" s="15"/>
      <c r="M99" s="15"/>
      <c r="N99" s="40"/>
      <c r="O99" s="40"/>
      <c r="P99" s="40"/>
      <c r="Q99" s="40"/>
      <c r="R99" s="15"/>
      <c r="S99" s="40"/>
      <c r="T99" s="40"/>
      <c r="U99" s="40"/>
      <c r="V99" s="40"/>
      <c r="W99" s="40"/>
      <c r="X99" s="40"/>
      <c r="Y99" s="15"/>
      <c r="Z99" s="40">
        <v>1</v>
      </c>
      <c r="AA99" s="40"/>
      <c r="AB99" s="40"/>
      <c r="AC99" s="40"/>
      <c r="AD99" s="40"/>
      <c r="AE99" s="40"/>
      <c r="AF99" s="15"/>
      <c r="AG99" s="40"/>
      <c r="AH99" s="40"/>
      <c r="AI99" s="40"/>
      <c r="AJ99" s="40"/>
      <c r="AK99" s="26">
        <f>COUNTIF(F99:AJ99,1)</f>
        <v>1</v>
      </c>
      <c r="AL99" s="27">
        <f>COUNTIF(F99:AJ99,-1)</f>
        <v>0</v>
      </c>
      <c r="AM99" s="27">
        <f>COUNTIF(F99:AJ99,2)</f>
        <v>0</v>
      </c>
      <c r="AN99" s="27">
        <f>COUNTIF(F99:AJ99,3)</f>
        <v>0</v>
      </c>
      <c r="AO99" s="27">
        <f>COUNTIF(F99:AJ99,4)</f>
        <v>0</v>
      </c>
      <c r="AP99" s="74">
        <f t="shared" si="61"/>
        <v>1</v>
      </c>
      <c r="AQ99" s="28">
        <f>VLOOKUP(B99,'تاخيرات-تصاريح'!B49:AJ140,34,0)</f>
        <v>0</v>
      </c>
      <c r="AR99" s="27">
        <f>COUNTIF('تاخيرات-تصاريح'!E101:AH101,"&lt;0")</f>
        <v>3</v>
      </c>
      <c r="AS99" s="29">
        <f>VLOOKUP(B99,'تاخيرات-تصاريح'!B49:AJ140,35,0)</f>
        <v>0.25</v>
      </c>
      <c r="AT99" s="27">
        <f>COUNTIF('تاخيرات-تصاريح'!E101:AH101,"&gt;0")</f>
        <v>3</v>
      </c>
      <c r="AU99" s="29">
        <f>-AQ99+AS99</f>
        <v>0.25</v>
      </c>
      <c r="AV99" s="27">
        <f t="shared" ca="1" si="60"/>
        <v>200</v>
      </c>
      <c r="AW99" s="27"/>
    </row>
    <row r="100" spans="1:49" ht="23.25" customHeight="1" thickBot="1">
      <c r="A100" s="7">
        <v>7</v>
      </c>
      <c r="B100" s="39" t="s">
        <v>243</v>
      </c>
      <c r="C100" s="18" t="s">
        <v>244</v>
      </c>
      <c r="D100" s="19" t="s">
        <v>99</v>
      </c>
      <c r="E100" s="64">
        <v>42693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32"/>
      <c r="X100" s="15"/>
      <c r="Y100" s="15"/>
      <c r="Z100" s="15"/>
      <c r="AA100" s="15"/>
      <c r="AB100" s="15"/>
      <c r="AC100" s="15"/>
      <c r="AD100" s="40"/>
      <c r="AE100" s="40"/>
      <c r="AF100" s="40"/>
      <c r="AG100" s="40"/>
      <c r="AH100" s="40"/>
      <c r="AI100" s="40"/>
      <c r="AJ100" s="40"/>
      <c r="AK100" s="26">
        <f>COUNTIF(F100:AJ100,1)</f>
        <v>0</v>
      </c>
      <c r="AL100" s="27">
        <f>COUNTIF(F100:AJ100,-1)</f>
        <v>0</v>
      </c>
      <c r="AM100" s="27">
        <f>COUNTIF(F100:AJ100,2)</f>
        <v>0</v>
      </c>
      <c r="AN100" s="27">
        <f>COUNTIF(F100:AJ100,3)</f>
        <v>0</v>
      </c>
      <c r="AO100" s="27">
        <f>COUNTIF(F100:AJ100,4)</f>
        <v>0</v>
      </c>
      <c r="AP100" s="74">
        <f t="shared" si="61"/>
        <v>0</v>
      </c>
      <c r="AQ100" s="28">
        <f>VLOOKUP(B100,'تاخيرات-تصاريح'!B50:AJ141,34,0)</f>
        <v>0</v>
      </c>
      <c r="AR100" s="27">
        <f>COUNTIF('تاخيرات-تصاريح'!E102:AH102,"&lt;0")</f>
        <v>1</v>
      </c>
      <c r="AS100" s="29">
        <f>VLOOKUP(B100,'تاخيرات-تصاريح'!B50:AJ141,35,0)</f>
        <v>0</v>
      </c>
      <c r="AT100" s="27">
        <f>COUNTIF('تاخيرات-تصاريح'!E102:AH102,"&gt;0")</f>
        <v>17</v>
      </c>
      <c r="AU100" s="29">
        <f>-AQ100+AS100</f>
        <v>0</v>
      </c>
      <c r="AV100" s="27">
        <f t="shared" ca="1" si="60"/>
        <v>200</v>
      </c>
      <c r="AW100" s="27"/>
    </row>
    <row r="101" spans="1:49" ht="23.25" customHeight="1" thickBot="1">
      <c r="A101" s="68" t="s">
        <v>185</v>
      </c>
      <c r="B101" s="69"/>
      <c r="C101" s="69"/>
      <c r="D101" s="70"/>
      <c r="E101" s="56"/>
      <c r="F101" s="22">
        <f t="shared" ref="F101:AJ101" si="62">COUNT(F94:F100)</f>
        <v>0</v>
      </c>
      <c r="G101" s="22">
        <f t="shared" si="62"/>
        <v>0</v>
      </c>
      <c r="H101" s="15">
        <f t="shared" si="62"/>
        <v>0</v>
      </c>
      <c r="I101" s="22">
        <f t="shared" si="62"/>
        <v>0</v>
      </c>
      <c r="J101" s="22">
        <f t="shared" si="62"/>
        <v>0</v>
      </c>
      <c r="K101" s="22">
        <f t="shared" si="62"/>
        <v>0</v>
      </c>
      <c r="L101" s="22">
        <f t="shared" si="62"/>
        <v>0</v>
      </c>
      <c r="M101" s="22">
        <f t="shared" si="62"/>
        <v>0</v>
      </c>
      <c r="N101" s="22">
        <f t="shared" si="62"/>
        <v>0</v>
      </c>
      <c r="O101" s="15">
        <f t="shared" si="62"/>
        <v>0</v>
      </c>
      <c r="P101" s="22">
        <f t="shared" si="62"/>
        <v>0</v>
      </c>
      <c r="Q101" s="22">
        <f t="shared" si="62"/>
        <v>0</v>
      </c>
      <c r="R101" s="22">
        <f t="shared" si="62"/>
        <v>0</v>
      </c>
      <c r="S101" s="22">
        <f t="shared" si="62"/>
        <v>0</v>
      </c>
      <c r="T101" s="22">
        <f t="shared" si="62"/>
        <v>1</v>
      </c>
      <c r="U101" s="22">
        <f t="shared" si="62"/>
        <v>0</v>
      </c>
      <c r="V101" s="15">
        <f t="shared" si="62"/>
        <v>0</v>
      </c>
      <c r="W101" s="22">
        <f t="shared" si="62"/>
        <v>0</v>
      </c>
      <c r="X101" s="22">
        <f t="shared" si="62"/>
        <v>0</v>
      </c>
      <c r="Y101" s="22">
        <f t="shared" si="62"/>
        <v>0</v>
      </c>
      <c r="Z101" s="22">
        <f t="shared" si="62"/>
        <v>1</v>
      </c>
      <c r="AA101" s="22">
        <f t="shared" si="62"/>
        <v>0</v>
      </c>
      <c r="AB101" s="22">
        <f t="shared" si="62"/>
        <v>0</v>
      </c>
      <c r="AC101" s="15">
        <f t="shared" si="62"/>
        <v>0</v>
      </c>
      <c r="AD101" s="22">
        <f t="shared" si="62"/>
        <v>0</v>
      </c>
      <c r="AE101" s="22">
        <f t="shared" si="62"/>
        <v>0</v>
      </c>
      <c r="AF101" s="22">
        <f t="shared" si="62"/>
        <v>0</v>
      </c>
      <c r="AG101" s="22">
        <f t="shared" si="62"/>
        <v>0</v>
      </c>
      <c r="AH101" s="22">
        <f t="shared" si="62"/>
        <v>0</v>
      </c>
      <c r="AI101" s="22">
        <f t="shared" si="62"/>
        <v>0</v>
      </c>
      <c r="AJ101" s="15">
        <f t="shared" si="62"/>
        <v>0</v>
      </c>
      <c r="AK101" s="38">
        <f t="shared" ref="AK101:AT101" si="63">SUM(AK98:AK98)</f>
        <v>0</v>
      </c>
      <c r="AL101" s="38">
        <f t="shared" si="63"/>
        <v>0</v>
      </c>
      <c r="AM101" s="38">
        <f t="shared" si="63"/>
        <v>0</v>
      </c>
      <c r="AN101" s="38">
        <f t="shared" si="63"/>
        <v>0</v>
      </c>
      <c r="AO101" s="38">
        <f t="shared" si="63"/>
        <v>0</v>
      </c>
      <c r="AP101" s="38">
        <f t="shared" si="63"/>
        <v>0</v>
      </c>
      <c r="AQ101" s="36">
        <f t="shared" si="63"/>
        <v>-0.5</v>
      </c>
      <c r="AR101" s="36">
        <f t="shared" si="63"/>
        <v>2</v>
      </c>
      <c r="AS101" s="36">
        <f t="shared" si="63"/>
        <v>4</v>
      </c>
      <c r="AT101" s="36">
        <f t="shared" si="63"/>
        <v>1</v>
      </c>
      <c r="AU101" s="41">
        <f>SUM(AU94:AU100)</f>
        <v>6.5</v>
      </c>
      <c r="AV101" s="27"/>
      <c r="AW101" s="27"/>
    </row>
    <row r="102" spans="1:49" ht="23.25" customHeight="1" thickBot="1">
      <c r="A102" s="71" t="s">
        <v>176</v>
      </c>
      <c r="B102" s="72"/>
      <c r="C102" s="72"/>
      <c r="D102" s="73"/>
      <c r="E102" s="57"/>
      <c r="F102" s="20">
        <f t="shared" ref="F102:AU102" si="64">F101+F93+F67</f>
        <v>5</v>
      </c>
      <c r="G102" s="20">
        <f t="shared" si="64"/>
        <v>9</v>
      </c>
      <c r="H102" s="15">
        <f t="shared" si="64"/>
        <v>0</v>
      </c>
      <c r="I102" s="20">
        <f t="shared" si="64"/>
        <v>7</v>
      </c>
      <c r="J102" s="20">
        <f t="shared" si="64"/>
        <v>5</v>
      </c>
      <c r="K102" s="20">
        <f t="shared" si="64"/>
        <v>6</v>
      </c>
      <c r="L102" s="20">
        <f t="shared" si="64"/>
        <v>1</v>
      </c>
      <c r="M102" s="20">
        <f t="shared" si="64"/>
        <v>8</v>
      </c>
      <c r="N102" s="20">
        <f t="shared" si="64"/>
        <v>8</v>
      </c>
      <c r="O102" s="15">
        <f t="shared" si="64"/>
        <v>0</v>
      </c>
      <c r="P102" s="20">
        <f t="shared" si="64"/>
        <v>11</v>
      </c>
      <c r="Q102" s="20">
        <f t="shared" si="64"/>
        <v>5</v>
      </c>
      <c r="R102" s="20">
        <f t="shared" si="64"/>
        <v>3</v>
      </c>
      <c r="S102" s="20">
        <f t="shared" si="64"/>
        <v>4</v>
      </c>
      <c r="T102" s="20">
        <f t="shared" si="64"/>
        <v>5</v>
      </c>
      <c r="U102" s="20">
        <f t="shared" si="64"/>
        <v>4</v>
      </c>
      <c r="V102" s="15">
        <f t="shared" si="64"/>
        <v>0</v>
      </c>
      <c r="W102" s="20">
        <f t="shared" si="64"/>
        <v>4</v>
      </c>
      <c r="X102" s="20">
        <f t="shared" si="64"/>
        <v>7</v>
      </c>
      <c r="Y102" s="20">
        <f t="shared" si="64"/>
        <v>10</v>
      </c>
      <c r="Z102" s="20">
        <f t="shared" si="64"/>
        <v>8</v>
      </c>
      <c r="AA102" s="20">
        <f t="shared" si="64"/>
        <v>4</v>
      </c>
      <c r="AB102" s="20">
        <f t="shared" si="64"/>
        <v>4</v>
      </c>
      <c r="AC102" s="15">
        <f t="shared" si="64"/>
        <v>0</v>
      </c>
      <c r="AD102" s="20">
        <f t="shared" si="64"/>
        <v>7</v>
      </c>
      <c r="AE102" s="20">
        <f t="shared" si="64"/>
        <v>2</v>
      </c>
      <c r="AF102" s="20">
        <f t="shared" si="64"/>
        <v>6</v>
      </c>
      <c r="AG102" s="20">
        <f t="shared" si="64"/>
        <v>3</v>
      </c>
      <c r="AH102" s="20">
        <f t="shared" si="64"/>
        <v>6</v>
      </c>
      <c r="AI102" s="20">
        <f t="shared" si="64"/>
        <v>9</v>
      </c>
      <c r="AJ102" s="15">
        <f t="shared" si="64"/>
        <v>0</v>
      </c>
      <c r="AK102" s="38">
        <f t="shared" si="64"/>
        <v>57</v>
      </c>
      <c r="AL102" s="38">
        <f t="shared" si="64"/>
        <v>27</v>
      </c>
      <c r="AM102" s="38">
        <f t="shared" si="64"/>
        <v>63</v>
      </c>
      <c r="AN102" s="38">
        <f t="shared" si="64"/>
        <v>0</v>
      </c>
      <c r="AO102" s="38">
        <f t="shared" si="64"/>
        <v>2</v>
      </c>
      <c r="AP102" s="38">
        <f t="shared" si="64"/>
        <v>149</v>
      </c>
      <c r="AQ102" s="38">
        <f t="shared" si="64"/>
        <v>-12</v>
      </c>
      <c r="AR102" s="38">
        <f t="shared" si="64"/>
        <v>10</v>
      </c>
      <c r="AS102" s="38">
        <f t="shared" si="64"/>
        <v>74.75</v>
      </c>
      <c r="AT102" s="38">
        <f t="shared" si="64"/>
        <v>25</v>
      </c>
      <c r="AU102" s="41">
        <f t="shared" si="64"/>
        <v>88.75</v>
      </c>
      <c r="AV102" s="27"/>
      <c r="AW102" s="27"/>
    </row>
    <row r="103" spans="1:49" ht="23.25" customHeight="1" thickBot="1">
      <c r="A103" s="65" t="s">
        <v>177</v>
      </c>
      <c r="B103" s="66"/>
      <c r="C103" s="66"/>
      <c r="D103" s="67"/>
      <c r="E103" s="55"/>
      <c r="F103" s="21">
        <f t="shared" ref="F103:AU103" si="65">F102+F27+F12</f>
        <v>7</v>
      </c>
      <c r="G103" s="21">
        <f t="shared" si="65"/>
        <v>15</v>
      </c>
      <c r="H103" s="15">
        <f t="shared" si="65"/>
        <v>0</v>
      </c>
      <c r="I103" s="21">
        <f t="shared" si="65"/>
        <v>12</v>
      </c>
      <c r="J103" s="21">
        <f t="shared" si="65"/>
        <v>6</v>
      </c>
      <c r="K103" s="21">
        <f t="shared" si="65"/>
        <v>9</v>
      </c>
      <c r="L103" s="21">
        <f t="shared" si="65"/>
        <v>2</v>
      </c>
      <c r="M103" s="21">
        <f t="shared" si="65"/>
        <v>9</v>
      </c>
      <c r="N103" s="21">
        <f t="shared" si="65"/>
        <v>8</v>
      </c>
      <c r="O103" s="15">
        <f t="shared" si="65"/>
        <v>0</v>
      </c>
      <c r="P103" s="21">
        <f t="shared" si="65"/>
        <v>13</v>
      </c>
      <c r="Q103" s="21">
        <f t="shared" si="65"/>
        <v>5</v>
      </c>
      <c r="R103" s="21">
        <f t="shared" si="65"/>
        <v>5</v>
      </c>
      <c r="S103" s="21">
        <f t="shared" si="65"/>
        <v>6</v>
      </c>
      <c r="T103" s="21">
        <f t="shared" si="65"/>
        <v>8</v>
      </c>
      <c r="U103" s="21">
        <f t="shared" si="65"/>
        <v>7</v>
      </c>
      <c r="V103" s="15">
        <f t="shared" si="65"/>
        <v>0</v>
      </c>
      <c r="W103" s="21">
        <f t="shared" si="65"/>
        <v>6</v>
      </c>
      <c r="X103" s="21">
        <f t="shared" si="65"/>
        <v>10</v>
      </c>
      <c r="Y103" s="21">
        <f t="shared" si="65"/>
        <v>12</v>
      </c>
      <c r="Z103" s="21">
        <f t="shared" si="65"/>
        <v>11</v>
      </c>
      <c r="AA103" s="21">
        <f t="shared" si="65"/>
        <v>9</v>
      </c>
      <c r="AB103" s="21">
        <f t="shared" si="65"/>
        <v>6</v>
      </c>
      <c r="AC103" s="15">
        <f t="shared" si="65"/>
        <v>0</v>
      </c>
      <c r="AD103" s="21">
        <f t="shared" si="65"/>
        <v>9</v>
      </c>
      <c r="AE103" s="21">
        <f t="shared" si="65"/>
        <v>3</v>
      </c>
      <c r="AF103" s="21">
        <f t="shared" si="65"/>
        <v>8</v>
      </c>
      <c r="AG103" s="21">
        <f t="shared" si="65"/>
        <v>4</v>
      </c>
      <c r="AH103" s="21">
        <f t="shared" si="65"/>
        <v>8</v>
      </c>
      <c r="AI103" s="21">
        <f t="shared" si="65"/>
        <v>12</v>
      </c>
      <c r="AJ103" s="15">
        <f t="shared" si="65"/>
        <v>0</v>
      </c>
      <c r="AK103" s="26">
        <f t="shared" si="65"/>
        <v>109</v>
      </c>
      <c r="AL103" s="26">
        <f t="shared" si="65"/>
        <v>30</v>
      </c>
      <c r="AM103" s="26">
        <f t="shared" si="65"/>
        <v>67</v>
      </c>
      <c r="AN103" s="26">
        <f t="shared" si="65"/>
        <v>0</v>
      </c>
      <c r="AO103" s="26">
        <f t="shared" si="65"/>
        <v>2</v>
      </c>
      <c r="AP103" s="26">
        <f t="shared" si="65"/>
        <v>209</v>
      </c>
      <c r="AQ103" s="30">
        <f t="shared" si="65"/>
        <v>-14.75</v>
      </c>
      <c r="AR103" s="26">
        <f t="shared" si="65"/>
        <v>13</v>
      </c>
      <c r="AS103" s="26">
        <f t="shared" si="65"/>
        <v>111.25</v>
      </c>
      <c r="AT103" s="26">
        <f t="shared" si="65"/>
        <v>45</v>
      </c>
      <c r="AU103" s="31">
        <f t="shared" si="65"/>
        <v>128</v>
      </c>
      <c r="AV103" s="27"/>
      <c r="AW103" s="27"/>
    </row>
    <row r="104" spans="1:49" ht="22.5" customHeight="1"/>
    <row r="106" spans="1:49" ht="20.25">
      <c r="C106" s="9" t="s">
        <v>6</v>
      </c>
      <c r="D106" s="8">
        <v>1</v>
      </c>
      <c r="E106" s="60"/>
      <c r="AM106" s="2"/>
      <c r="AN106" s="2"/>
      <c r="AO106" s="2"/>
    </row>
    <row r="107" spans="1:49" ht="20.25">
      <c r="C107" s="9" t="s">
        <v>4</v>
      </c>
      <c r="D107" s="8">
        <v>-1</v>
      </c>
      <c r="E107" s="60"/>
    </row>
    <row r="108" spans="1:49" ht="20.25">
      <c r="C108" s="9" t="s">
        <v>5</v>
      </c>
      <c r="D108" s="8">
        <v>2</v>
      </c>
      <c r="E108" s="60"/>
    </row>
    <row r="109" spans="1:49" ht="20.25">
      <c r="C109" s="9" t="s">
        <v>180</v>
      </c>
      <c r="D109" s="8">
        <v>3</v>
      </c>
      <c r="E109" s="60"/>
    </row>
    <row r="110" spans="1:49" ht="20.25">
      <c r="C110" s="9" t="s">
        <v>181</v>
      </c>
      <c r="D110" s="8">
        <v>4</v>
      </c>
      <c r="E110" s="60"/>
    </row>
    <row r="120" spans="20:20">
      <c r="T120" s="2"/>
    </row>
    <row r="121" spans="20:20">
      <c r="T121" s="2"/>
    </row>
    <row r="122" spans="20:20">
      <c r="T122" s="2"/>
    </row>
  </sheetData>
  <autoFilter ref="A1:AP103"/>
  <mergeCells count="7">
    <mergeCell ref="A103:D103"/>
    <mergeCell ref="A12:D12"/>
    <mergeCell ref="A27:D27"/>
    <mergeCell ref="A67:D67"/>
    <mergeCell ref="A93:D93"/>
    <mergeCell ref="A101:D101"/>
    <mergeCell ref="A102:D102"/>
  </mergeCells>
  <conditionalFormatting sqref="F83:AJ85 AQ87:AT89 AQ83:AT85 F3:AJ20 AQ3:AT20 AQ22:AT54 F22:AJ54 AQ56:AT59 AQ67:AT79 AQ66:AU66 F56:AJ59 AQ93:AT93 AQ95:AT98 F87:AJ93 AQ90:AU91 AQ101:AT101 AQ61:AT65 F95:AJ103 F61:AJ79 AQ99:AU100">
    <cfRule type="cellIs" dxfId="151" priority="241" operator="equal">
      <formula>-1</formula>
    </cfRule>
  </conditionalFormatting>
  <conditionalFormatting sqref="AT3:AT11 AP3:AP11 AT68:AT79 AT13:AT20 AR83:AR85 AT83:AT85 AR3:AR20 AT28:AT54 AR22:AR54 AT22:AT26 AT56:AT59 AR56:AR59 AT87:AT91 AR87:AR91 AR93 AR61:AR79 AT61:AT66 AR95:AR101 AT95:AT100 AP13:AP26 AP28:AP66 AP68:AP92 AP95:AP100">
    <cfRule type="cellIs" dxfId="150" priority="239" operator="greaterThan">
      <formula>2</formula>
    </cfRule>
  </conditionalFormatting>
  <conditionalFormatting sqref="AR78 AT68:AT79 AR13:AR20 AT13:AT20 AR83:AR84 AT83:AT85 AT28:AT54 AT22:AT26 AR22:AR26 AT56:AT59 AT87:AT91 AR88:AR91 AT61:AT66 AR97:AR100 AT95:AT100 AP13:AP26 AP28:AP66 AP68:AP92 AP95:AP100">
    <cfRule type="cellIs" dxfId="149" priority="237" operator="greaterThan">
      <formula>2</formula>
    </cfRule>
    <cfRule type="cellIs" dxfId="148" priority="238" operator="greaterThan">
      <formula>2</formula>
    </cfRule>
  </conditionalFormatting>
  <conditionalFormatting sqref="AR68:AR79 AP68:AP79 AT68:AT79 AP83:AP85 AR83:AR85 AT83:AT85 AT28:AT54 AR28:AR54 AP28:AP54 AT56:AT59 AR56:AR59 AP56:AP59 AT87:AT91 AR87:AR91 AP87:AP91 AR93 AP61:AP66 AR61:AR66 AT61:AT66 AP95:AP100 AR95:AR101 AT95:AT100">
    <cfRule type="cellIs" dxfId="147" priority="235" operator="greaterThan">
      <formula>2</formula>
    </cfRule>
    <cfRule type="cellIs" dxfId="146" priority="236" operator="greaterThan">
      <formula>2</formula>
    </cfRule>
  </conditionalFormatting>
  <conditionalFormatting sqref="AP96:AP100 AR96:AR100 AT96:AT100">
    <cfRule type="cellIs" dxfId="145" priority="232" operator="greaterThan">
      <formula>2</formula>
    </cfRule>
  </conditionalFormatting>
  <conditionalFormatting sqref="AQ80:AT80 F80:AJ80">
    <cfRule type="cellIs" dxfId="144" priority="87" operator="equal">
      <formula>-1</formula>
    </cfRule>
  </conditionalFormatting>
  <conditionalFormatting sqref="AP80 AT80 AR80">
    <cfRule type="cellIs" dxfId="143" priority="86" operator="greaterThan">
      <formula>2</formula>
    </cfRule>
  </conditionalFormatting>
  <conditionalFormatting sqref="AP80 AR80 AT80">
    <cfRule type="cellIs" dxfId="142" priority="84" operator="greaterThan">
      <formula>2</formula>
    </cfRule>
    <cfRule type="cellIs" dxfId="141" priority="85" operator="greaterThan">
      <formula>2</formula>
    </cfRule>
  </conditionalFormatting>
  <conditionalFormatting sqref="AQ81:AT82 F81:AJ82">
    <cfRule type="cellIs" dxfId="140" priority="83" operator="equal">
      <formula>-1</formula>
    </cfRule>
  </conditionalFormatting>
  <conditionalFormatting sqref="AP81:AP82 AT81:AT82 AR81:AR82">
    <cfRule type="cellIs" dxfId="139" priority="82" operator="greaterThan">
      <formula>2</formula>
    </cfRule>
  </conditionalFormatting>
  <conditionalFormatting sqref="AP81:AP82 AR81:AR82 AT81:AT82">
    <cfRule type="cellIs" dxfId="138" priority="80" operator="greaterThan">
      <formula>2</formula>
    </cfRule>
    <cfRule type="cellIs" dxfId="137" priority="81" operator="greaterThan">
      <formula>2</formula>
    </cfRule>
  </conditionalFormatting>
  <conditionalFormatting sqref="AQ86:AT86 F86:AJ86">
    <cfRule type="cellIs" dxfId="136" priority="79" operator="equal">
      <formula>-1</formula>
    </cfRule>
  </conditionalFormatting>
  <conditionalFormatting sqref="AP86 AT86 AR86">
    <cfRule type="cellIs" dxfId="135" priority="78" operator="greaterThan">
      <formula>2</formula>
    </cfRule>
  </conditionalFormatting>
  <conditionalFormatting sqref="AP86 AR86 AT86">
    <cfRule type="cellIs" dxfId="134" priority="76" operator="greaterThan">
      <formula>2</formula>
    </cfRule>
    <cfRule type="cellIs" dxfId="133" priority="77" operator="greaterThan">
      <formula>2</formula>
    </cfRule>
  </conditionalFormatting>
  <conditionalFormatting sqref="F21:AJ21 AQ21:AT21">
    <cfRule type="cellIs" dxfId="132" priority="71" operator="equal">
      <formula>-1</formula>
    </cfRule>
  </conditionalFormatting>
  <conditionalFormatting sqref="AP21 AT21 AR21">
    <cfRule type="cellIs" dxfId="131" priority="70" operator="greaterThan">
      <formula>2</formula>
    </cfRule>
  </conditionalFormatting>
  <conditionalFormatting sqref="AP21 AR21 AT21">
    <cfRule type="cellIs" dxfId="130" priority="68" operator="greaterThan">
      <formula>2</formula>
    </cfRule>
    <cfRule type="cellIs" dxfId="129" priority="69" operator="greaterThan">
      <formula>2</formula>
    </cfRule>
  </conditionalFormatting>
  <conditionalFormatting sqref="AU27">
    <cfRule type="cellIs" dxfId="128" priority="67" operator="equal">
      <formula>-1</formula>
    </cfRule>
  </conditionalFormatting>
  <conditionalFormatting sqref="AU93 AU67 AU3:AU18 AU20 AU22:AU26 AU101:AU103">
    <cfRule type="cellIs" dxfId="127" priority="66" operator="equal">
      <formula>-1</formula>
    </cfRule>
  </conditionalFormatting>
  <conditionalFormatting sqref="AU19">
    <cfRule type="cellIs" dxfId="126" priority="59" operator="equal">
      <formula>-1</formula>
    </cfRule>
  </conditionalFormatting>
  <conditionalFormatting sqref="AU21">
    <cfRule type="cellIs" dxfId="125" priority="58" operator="equal">
      <formula>-1</formula>
    </cfRule>
  </conditionalFormatting>
  <conditionalFormatting sqref="AU28:AU54 AU56:AU59 AU61:AU65">
    <cfRule type="cellIs" dxfId="124" priority="57" operator="equal">
      <formula>-1</formula>
    </cfRule>
  </conditionalFormatting>
  <conditionalFormatting sqref="AQ55:AT55 F55:AJ55">
    <cfRule type="cellIs" dxfId="123" priority="55" operator="equal">
      <formula>-1</formula>
    </cfRule>
  </conditionalFormatting>
  <conditionalFormatting sqref="AP55 AT55 AR55">
    <cfRule type="cellIs" dxfId="122" priority="54" operator="greaterThan">
      <formula>2</formula>
    </cfRule>
  </conditionalFormatting>
  <conditionalFormatting sqref="AP55 AT55">
    <cfRule type="cellIs" dxfId="121" priority="52" operator="greaterThan">
      <formula>2</formula>
    </cfRule>
    <cfRule type="cellIs" dxfId="120" priority="53" operator="greaterThan">
      <formula>2</formula>
    </cfRule>
  </conditionalFormatting>
  <conditionalFormatting sqref="AT55 AR55 AP55">
    <cfRule type="cellIs" dxfId="119" priority="50" operator="greaterThan">
      <formula>2</formula>
    </cfRule>
    <cfRule type="cellIs" dxfId="118" priority="51" operator="greaterThan">
      <formula>2</formula>
    </cfRule>
  </conditionalFormatting>
  <conditionalFormatting sqref="AU55">
    <cfRule type="cellIs" dxfId="117" priority="49" operator="equal">
      <formula>-1</formula>
    </cfRule>
  </conditionalFormatting>
  <conditionalFormatting sqref="AU68:AU79 AU83:AU85 AU87:AU89">
    <cfRule type="cellIs" dxfId="116" priority="48" operator="equal">
      <formula>-1</formula>
    </cfRule>
  </conditionalFormatting>
  <conditionalFormatting sqref="AU80:AU82">
    <cfRule type="cellIs" dxfId="115" priority="47" operator="equal">
      <formula>-1</formula>
    </cfRule>
  </conditionalFormatting>
  <conditionalFormatting sqref="AU86">
    <cfRule type="cellIs" dxfId="114" priority="46" operator="equal">
      <formula>-1</formula>
    </cfRule>
  </conditionalFormatting>
  <conditionalFormatting sqref="AU95:AU98">
    <cfRule type="cellIs" dxfId="113" priority="45" operator="equal">
      <formula>-1</formula>
    </cfRule>
  </conditionalFormatting>
  <conditionalFormatting sqref="F2:AJ2 AQ2:AT2">
    <cfRule type="cellIs" dxfId="112" priority="44" operator="equal">
      <formula>-1</formula>
    </cfRule>
  </conditionalFormatting>
  <conditionalFormatting sqref="AT2 AR2 AP2:AP11">
    <cfRule type="cellIs" dxfId="75" priority="43" operator="greaterThan">
      <formula>2</formula>
    </cfRule>
  </conditionalFormatting>
  <conditionalFormatting sqref="AR2 AT2 AP2:AP11">
    <cfRule type="cellIs" dxfId="74" priority="41" operator="greaterThan">
      <formula>2</formula>
    </cfRule>
    <cfRule type="cellIs" dxfId="73" priority="42" operator="greaterThan">
      <formula>2</formula>
    </cfRule>
  </conditionalFormatting>
  <conditionalFormatting sqref="AU2">
    <cfRule type="cellIs" dxfId="111" priority="40" operator="equal">
      <formula>-1</formula>
    </cfRule>
  </conditionalFormatting>
  <conditionalFormatting sqref="F94:AJ94 AQ94:AT94">
    <cfRule type="cellIs" dxfId="110" priority="39" operator="equal">
      <formula>-1</formula>
    </cfRule>
  </conditionalFormatting>
  <conditionalFormatting sqref="AP94 AT94 AR94">
    <cfRule type="cellIs" dxfId="109" priority="38" operator="greaterThan">
      <formula>2</formula>
    </cfRule>
  </conditionalFormatting>
  <conditionalFormatting sqref="AP94 AR94 AT94">
    <cfRule type="cellIs" dxfId="108" priority="36" operator="greaterThan">
      <formula>2</formula>
    </cfRule>
    <cfRule type="cellIs" dxfId="107" priority="37" operator="greaterThan">
      <formula>2</formula>
    </cfRule>
  </conditionalFormatting>
  <conditionalFormatting sqref="AU94">
    <cfRule type="cellIs" dxfId="106" priority="35" operator="equal">
      <formula>-1</formula>
    </cfRule>
  </conditionalFormatting>
  <conditionalFormatting sqref="AQ92:AU92">
    <cfRule type="cellIs" dxfId="105" priority="34" operator="equal">
      <formula>-1</formula>
    </cfRule>
  </conditionalFormatting>
  <conditionalFormatting sqref="AT92 AR92 AP92">
    <cfRule type="cellIs" dxfId="104" priority="33" operator="greaterThan">
      <formula>2</formula>
    </cfRule>
  </conditionalFormatting>
  <conditionalFormatting sqref="AT92 AR92 AP92">
    <cfRule type="cellIs" dxfId="103" priority="31" operator="greaterThan">
      <formula>2</formula>
    </cfRule>
    <cfRule type="cellIs" dxfId="102" priority="32" operator="greaterThan">
      <formula>2</formula>
    </cfRule>
  </conditionalFormatting>
  <conditionalFormatting sqref="AT92 AR92 AP92">
    <cfRule type="cellIs" dxfId="101" priority="29" operator="greaterThan">
      <formula>2</formula>
    </cfRule>
    <cfRule type="cellIs" dxfId="100" priority="30" operator="greaterThan">
      <formula>2</formula>
    </cfRule>
  </conditionalFormatting>
  <conditionalFormatting sqref="AQ60:AT60 F60:AJ60">
    <cfRule type="cellIs" dxfId="99" priority="28" operator="equal">
      <formula>-1</formula>
    </cfRule>
  </conditionalFormatting>
  <conditionalFormatting sqref="AP60 AT60 AR60">
    <cfRule type="cellIs" dxfId="98" priority="27" operator="greaterThan">
      <formula>2</formula>
    </cfRule>
  </conditionalFormatting>
  <conditionalFormatting sqref="AP60 AT60">
    <cfRule type="cellIs" dxfId="97" priority="25" operator="greaterThan">
      <formula>2</formula>
    </cfRule>
    <cfRule type="cellIs" dxfId="96" priority="26" operator="greaterThan">
      <formula>2</formula>
    </cfRule>
  </conditionalFormatting>
  <conditionalFormatting sqref="AT60 AR60 AP60">
    <cfRule type="cellIs" dxfId="95" priority="23" operator="greaterThan">
      <formula>2</formula>
    </cfRule>
    <cfRule type="cellIs" dxfId="94" priority="24" operator="greaterThan">
      <formula>2</formula>
    </cfRule>
  </conditionalFormatting>
  <conditionalFormatting sqref="AU60">
    <cfRule type="cellIs" dxfId="93" priority="22" operator="equal">
      <formula>-1</formula>
    </cfRule>
  </conditionalFormatting>
  <conditionalFormatting sqref="AP13:AP26">
    <cfRule type="cellIs" dxfId="68" priority="21" operator="greaterThan">
      <formula>2</formula>
    </cfRule>
  </conditionalFormatting>
  <conditionalFormatting sqref="AP13:AP26">
    <cfRule type="cellIs" dxfId="66" priority="19" operator="greaterThan">
      <formula>2</formula>
    </cfRule>
    <cfRule type="cellIs" dxfId="65" priority="20" operator="greaterThan">
      <formula>2</formula>
    </cfRule>
  </conditionalFormatting>
  <conditionalFormatting sqref="AP36">
    <cfRule type="cellIs" dxfId="47" priority="18" operator="greaterThan">
      <formula>2</formula>
    </cfRule>
  </conditionalFormatting>
  <conditionalFormatting sqref="AP36">
    <cfRule type="cellIs" dxfId="45" priority="16" operator="greaterThan">
      <formula>2</formula>
    </cfRule>
    <cfRule type="cellIs" dxfId="44" priority="17" operator="greaterThan">
      <formula>2</formula>
    </cfRule>
  </conditionalFormatting>
  <conditionalFormatting sqref="AP28:AP41">
    <cfRule type="cellIs" dxfId="41" priority="15" operator="greaterThan">
      <formula>2</formula>
    </cfRule>
  </conditionalFormatting>
  <conditionalFormatting sqref="AP28:AP41">
    <cfRule type="cellIs" dxfId="39" priority="13" operator="greaterThan">
      <formula>2</formula>
    </cfRule>
    <cfRule type="cellIs" dxfId="38" priority="14" operator="greaterThan">
      <formula>2</formula>
    </cfRule>
  </conditionalFormatting>
  <conditionalFormatting sqref="AP28:AP54">
    <cfRule type="cellIs" dxfId="32" priority="12" operator="greaterThan">
      <formula>2</formula>
    </cfRule>
  </conditionalFormatting>
  <conditionalFormatting sqref="AP28:AP54">
    <cfRule type="cellIs" dxfId="30" priority="10" operator="greaterThan">
      <formula>2</formula>
    </cfRule>
    <cfRule type="cellIs" dxfId="29" priority="11" operator="greaterThan">
      <formula>2</formula>
    </cfRule>
  </conditionalFormatting>
  <conditionalFormatting sqref="AP55:AP66">
    <cfRule type="cellIs" dxfId="23" priority="9" operator="greaterThan">
      <formula>2</formula>
    </cfRule>
  </conditionalFormatting>
  <conditionalFormatting sqref="AP55:AP66">
    <cfRule type="cellIs" dxfId="21" priority="7" operator="greaterThan">
      <formula>2</formula>
    </cfRule>
    <cfRule type="cellIs" dxfId="20" priority="8" operator="greaterThan">
      <formula>2</formula>
    </cfRule>
  </conditionalFormatting>
  <conditionalFormatting sqref="AP68:AP92">
    <cfRule type="cellIs" dxfId="14" priority="6" operator="greaterThan">
      <formula>2</formula>
    </cfRule>
  </conditionalFormatting>
  <conditionalFormatting sqref="AP68:AP92">
    <cfRule type="cellIs" dxfId="12" priority="4" operator="greaterThan">
      <formula>2</formula>
    </cfRule>
    <cfRule type="cellIs" dxfId="11" priority="5" operator="greaterThan">
      <formula>2</formula>
    </cfRule>
  </conditionalFormatting>
  <conditionalFormatting sqref="AP95:AP100">
    <cfRule type="cellIs" dxfId="5" priority="3" operator="greaterThan">
      <formula>2</formula>
    </cfRule>
  </conditionalFormatting>
  <conditionalFormatting sqref="AP95:AP100">
    <cfRule type="cellIs" dxfId="3" priority="1" operator="greaterThan">
      <formula>2</formula>
    </cfRule>
    <cfRule type="cellIs" dxfId="2" priority="2" operator="greaterThan">
      <formula>2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104"/>
  <sheetViews>
    <sheetView rightToLeft="1" topLeftCell="Q1" zoomScale="90" zoomScaleNormal="90" workbookViewId="0">
      <pane ySplit="1" topLeftCell="A2" activePane="bottomLeft" state="frozen"/>
      <selection pane="bottomLeft" activeCell="AK2" sqref="AK2"/>
    </sheetView>
  </sheetViews>
  <sheetFormatPr defaultRowHeight="14.25"/>
  <cols>
    <col min="1" max="1" width="5.625" style="1" bestFit="1" customWidth="1"/>
    <col min="2" max="2" width="8.625" style="1" bestFit="1" customWidth="1"/>
    <col min="3" max="3" width="23.625" style="1" bestFit="1" customWidth="1"/>
    <col min="4" max="4" width="17.375" style="1" bestFit="1" customWidth="1"/>
    <col min="5" max="34" width="6.875" style="1" customWidth="1"/>
    <col min="35" max="37" width="11.125" style="1" bestFit="1" customWidth="1"/>
    <col min="38" max="16384" width="9" style="1"/>
  </cols>
  <sheetData>
    <row r="1" spans="1:37" ht="20.25" thickTop="1" thickBot="1">
      <c r="A1" s="3" t="s">
        <v>0</v>
      </c>
      <c r="B1" s="4" t="s">
        <v>1</v>
      </c>
      <c r="C1" s="5" t="s">
        <v>3</v>
      </c>
      <c r="D1" s="5" t="s">
        <v>2</v>
      </c>
      <c r="E1" s="6">
        <v>26</v>
      </c>
      <c r="F1" s="6">
        <v>27</v>
      </c>
      <c r="G1" s="6">
        <v>28</v>
      </c>
      <c r="H1" s="6">
        <v>29</v>
      </c>
      <c r="I1" s="6">
        <v>30</v>
      </c>
      <c r="J1" s="6">
        <v>1</v>
      </c>
      <c r="K1" s="6">
        <v>2</v>
      </c>
      <c r="L1" s="6">
        <v>3</v>
      </c>
      <c r="M1" s="6">
        <v>4</v>
      </c>
      <c r="N1" s="6">
        <v>5</v>
      </c>
      <c r="O1" s="6">
        <v>6</v>
      </c>
      <c r="P1" s="6">
        <v>7</v>
      </c>
      <c r="Q1" s="6">
        <v>8</v>
      </c>
      <c r="R1" s="6">
        <v>9</v>
      </c>
      <c r="S1" s="6">
        <v>10</v>
      </c>
      <c r="T1" s="6">
        <v>11</v>
      </c>
      <c r="U1" s="6">
        <v>12</v>
      </c>
      <c r="V1" s="6">
        <v>13</v>
      </c>
      <c r="W1" s="6">
        <v>14</v>
      </c>
      <c r="X1" s="6">
        <v>15</v>
      </c>
      <c r="Y1" s="6">
        <v>16</v>
      </c>
      <c r="Z1" s="6">
        <v>17</v>
      </c>
      <c r="AA1" s="6">
        <v>18</v>
      </c>
      <c r="AB1" s="6">
        <v>19</v>
      </c>
      <c r="AC1" s="6">
        <v>20</v>
      </c>
      <c r="AD1" s="6">
        <v>21</v>
      </c>
      <c r="AE1" s="6">
        <v>22</v>
      </c>
      <c r="AF1" s="6">
        <v>23</v>
      </c>
      <c r="AG1" s="6">
        <v>24</v>
      </c>
      <c r="AH1" s="6">
        <v>25</v>
      </c>
      <c r="AI1" s="23" t="s">
        <v>7</v>
      </c>
      <c r="AJ1" s="25" t="s">
        <v>8</v>
      </c>
      <c r="AK1" s="25" t="s">
        <v>177</v>
      </c>
    </row>
    <row r="2" spans="1:37" ht="23.25" customHeight="1" thickBot="1">
      <c r="A2" s="7">
        <v>1</v>
      </c>
      <c r="B2" s="44" t="s">
        <v>12</v>
      </c>
      <c r="C2" s="45" t="s">
        <v>13</v>
      </c>
      <c r="D2" s="45" t="s">
        <v>14</v>
      </c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>
        <v>-0.25</v>
      </c>
      <c r="R2" s="51"/>
      <c r="S2" s="51"/>
      <c r="T2" s="51"/>
      <c r="U2" s="51">
        <f>3.25+1.75</f>
        <v>5</v>
      </c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2">
        <f t="shared" ref="AI2:AI35" si="0">SUMIF(E2:AH2,"&lt;0")</f>
        <v>-0.25</v>
      </c>
      <c r="AJ2" s="49">
        <f t="shared" ref="AJ2:AJ35" si="1">SUMIF(E2:AH2,"&gt;0")</f>
        <v>5</v>
      </c>
      <c r="AK2" s="49">
        <f>-AI2+AJ2</f>
        <v>5.25</v>
      </c>
    </row>
    <row r="3" spans="1:37" ht="23.25" customHeight="1" thickBot="1">
      <c r="A3" s="7">
        <v>2</v>
      </c>
      <c r="B3" s="12" t="s">
        <v>15</v>
      </c>
      <c r="C3" s="12" t="s">
        <v>16</v>
      </c>
      <c r="D3" s="13" t="s">
        <v>17</v>
      </c>
      <c r="E3" s="11"/>
      <c r="F3" s="11"/>
      <c r="G3" s="32"/>
      <c r="H3" s="11"/>
      <c r="I3" s="11"/>
      <c r="J3" s="11"/>
      <c r="K3" s="11"/>
      <c r="L3" s="11"/>
      <c r="M3" s="32"/>
      <c r="N3" s="11"/>
      <c r="O3" s="11"/>
      <c r="P3" s="11"/>
      <c r="Q3" s="11"/>
      <c r="R3" s="11"/>
      <c r="S3" s="11"/>
      <c r="T3" s="32"/>
      <c r="U3" s="11"/>
      <c r="V3" s="11"/>
      <c r="W3" s="11"/>
      <c r="X3" s="11"/>
      <c r="Y3" s="11"/>
      <c r="Z3" s="11"/>
      <c r="AA3" s="32"/>
      <c r="AB3" s="11"/>
      <c r="AC3" s="11"/>
      <c r="AD3" s="11"/>
      <c r="AE3" s="11"/>
      <c r="AF3" s="11"/>
      <c r="AG3" s="11"/>
      <c r="AH3" s="32"/>
      <c r="AI3" s="30">
        <f t="shared" si="0"/>
        <v>0</v>
      </c>
      <c r="AJ3" s="29">
        <f t="shared" si="1"/>
        <v>0</v>
      </c>
      <c r="AK3" s="29">
        <f t="shared" ref="AK3:AK69" si="2">-AI3+AJ3</f>
        <v>0</v>
      </c>
    </row>
    <row r="4" spans="1:37" ht="23.25" customHeight="1" thickBot="1">
      <c r="A4" s="7">
        <v>3</v>
      </c>
      <c r="B4" s="12" t="s">
        <v>9</v>
      </c>
      <c r="C4" s="14" t="s">
        <v>10</v>
      </c>
      <c r="D4" s="13" t="s">
        <v>11</v>
      </c>
      <c r="E4" s="11"/>
      <c r="F4" s="11"/>
      <c r="G4" s="32"/>
      <c r="H4" s="11"/>
      <c r="I4" s="11"/>
      <c r="J4" s="11">
        <v>1.5</v>
      </c>
      <c r="K4" s="11"/>
      <c r="L4" s="11"/>
      <c r="M4" s="32"/>
      <c r="N4" s="11"/>
      <c r="O4" s="11"/>
      <c r="P4" s="11"/>
      <c r="Q4" s="11"/>
      <c r="R4" s="11"/>
      <c r="S4" s="11"/>
      <c r="T4" s="32"/>
      <c r="U4" s="11"/>
      <c r="V4" s="11"/>
      <c r="W4" s="11"/>
      <c r="X4" s="11"/>
      <c r="Y4" s="11"/>
      <c r="Z4" s="11"/>
      <c r="AA4" s="32"/>
      <c r="AB4" s="11"/>
      <c r="AC4" s="11"/>
      <c r="AD4" s="11"/>
      <c r="AE4" s="11"/>
      <c r="AF4" s="11"/>
      <c r="AG4" s="11"/>
      <c r="AH4" s="32"/>
      <c r="AI4" s="30">
        <f t="shared" si="0"/>
        <v>0</v>
      </c>
      <c r="AJ4" s="29">
        <f t="shared" si="1"/>
        <v>1.5</v>
      </c>
      <c r="AK4" s="29">
        <f t="shared" si="2"/>
        <v>1.5</v>
      </c>
    </row>
    <row r="5" spans="1:37" ht="23.25" customHeight="1" thickBot="1">
      <c r="A5" s="7">
        <v>4</v>
      </c>
      <c r="B5" s="12" t="s">
        <v>18</v>
      </c>
      <c r="C5" s="12" t="s">
        <v>19</v>
      </c>
      <c r="D5" s="13" t="s">
        <v>20</v>
      </c>
      <c r="E5" s="11"/>
      <c r="F5" s="11"/>
      <c r="G5" s="32"/>
      <c r="H5" s="11"/>
      <c r="I5" s="11"/>
      <c r="J5" s="11"/>
      <c r="K5" s="11"/>
      <c r="L5" s="11"/>
      <c r="M5" s="32"/>
      <c r="N5" s="11"/>
      <c r="O5" s="11"/>
      <c r="P5" s="11"/>
      <c r="Q5" s="11"/>
      <c r="R5" s="11"/>
      <c r="S5" s="11"/>
      <c r="T5" s="32"/>
      <c r="U5" s="11"/>
      <c r="V5" s="11"/>
      <c r="W5" s="11"/>
      <c r="X5" s="11"/>
      <c r="Y5" s="11"/>
      <c r="Z5" s="11"/>
      <c r="AA5" s="32"/>
      <c r="AB5" s="11"/>
      <c r="AC5" s="11"/>
      <c r="AD5" s="11"/>
      <c r="AE5" s="11"/>
      <c r="AF5" s="11"/>
      <c r="AG5" s="11"/>
      <c r="AH5" s="32"/>
      <c r="AI5" s="30">
        <f t="shared" si="0"/>
        <v>0</v>
      </c>
      <c r="AJ5" s="29">
        <f t="shared" si="1"/>
        <v>0</v>
      </c>
      <c r="AK5" s="29">
        <f t="shared" si="2"/>
        <v>0</v>
      </c>
    </row>
    <row r="6" spans="1:37" ht="23.25" customHeight="1" thickBot="1">
      <c r="A6" s="7">
        <v>5</v>
      </c>
      <c r="B6" s="12" t="s">
        <v>21</v>
      </c>
      <c r="C6" s="12" t="s">
        <v>22</v>
      </c>
      <c r="D6" s="13" t="s">
        <v>23</v>
      </c>
      <c r="E6" s="11"/>
      <c r="F6" s="11"/>
      <c r="G6" s="32"/>
      <c r="H6" s="11"/>
      <c r="I6" s="11"/>
      <c r="J6" s="11"/>
      <c r="K6" s="11"/>
      <c r="L6" s="11"/>
      <c r="M6" s="32"/>
      <c r="N6" s="11"/>
      <c r="O6" s="11"/>
      <c r="P6" s="11"/>
      <c r="Q6" s="11"/>
      <c r="R6" s="11"/>
      <c r="S6" s="11"/>
      <c r="T6" s="32"/>
      <c r="U6" s="11"/>
      <c r="V6" s="11"/>
      <c r="W6" s="11"/>
      <c r="X6" s="11"/>
      <c r="Y6" s="11"/>
      <c r="Z6" s="11"/>
      <c r="AA6" s="32"/>
      <c r="AB6" s="11"/>
      <c r="AC6" s="11"/>
      <c r="AD6" s="11"/>
      <c r="AE6" s="11"/>
      <c r="AF6" s="11"/>
      <c r="AG6" s="11"/>
      <c r="AH6" s="32"/>
      <c r="AI6" s="30">
        <f t="shared" si="0"/>
        <v>0</v>
      </c>
      <c r="AJ6" s="29">
        <f t="shared" si="1"/>
        <v>0</v>
      </c>
      <c r="AK6" s="29">
        <f t="shared" si="2"/>
        <v>0</v>
      </c>
    </row>
    <row r="7" spans="1:37" ht="23.25" customHeight="1" thickBot="1">
      <c r="A7" s="7">
        <v>6</v>
      </c>
      <c r="B7" s="12" t="s">
        <v>24</v>
      </c>
      <c r="C7" s="12" t="s">
        <v>25</v>
      </c>
      <c r="D7" s="13" t="s">
        <v>26</v>
      </c>
      <c r="E7" s="11"/>
      <c r="F7" s="11"/>
      <c r="G7" s="32"/>
      <c r="H7" s="11"/>
      <c r="I7" s="11"/>
      <c r="J7" s="11"/>
      <c r="K7" s="11"/>
      <c r="L7" s="11">
        <v>1.5</v>
      </c>
      <c r="M7" s="32"/>
      <c r="N7" s="11"/>
      <c r="O7" s="11"/>
      <c r="P7" s="11"/>
      <c r="Q7" s="11"/>
      <c r="R7" s="11"/>
      <c r="S7" s="11"/>
      <c r="T7" s="32"/>
      <c r="U7" s="11">
        <v>4</v>
      </c>
      <c r="V7" s="11"/>
      <c r="W7" s="11"/>
      <c r="X7" s="11"/>
      <c r="Y7" s="11"/>
      <c r="Z7" s="11"/>
      <c r="AA7" s="32"/>
      <c r="AB7" s="11"/>
      <c r="AC7" s="11"/>
      <c r="AD7" s="11">
        <v>1.75</v>
      </c>
      <c r="AE7" s="11"/>
      <c r="AF7" s="11"/>
      <c r="AG7" s="11"/>
      <c r="AH7" s="32"/>
      <c r="AI7" s="30">
        <f t="shared" si="0"/>
        <v>0</v>
      </c>
      <c r="AJ7" s="29">
        <f t="shared" si="1"/>
        <v>7.25</v>
      </c>
      <c r="AK7" s="29">
        <f t="shared" si="2"/>
        <v>7.25</v>
      </c>
    </row>
    <row r="8" spans="1:37" ht="23.25" customHeight="1" thickBot="1">
      <c r="A8" s="7">
        <v>7</v>
      </c>
      <c r="B8" s="12" t="s">
        <v>27</v>
      </c>
      <c r="C8" s="12" t="s">
        <v>28</v>
      </c>
      <c r="D8" s="13" t="s">
        <v>33</v>
      </c>
      <c r="E8" s="11"/>
      <c r="F8" s="11"/>
      <c r="G8" s="32"/>
      <c r="H8" s="11"/>
      <c r="I8" s="11"/>
      <c r="J8" s="11"/>
      <c r="K8" s="11"/>
      <c r="L8" s="11"/>
      <c r="M8" s="32"/>
      <c r="N8" s="11"/>
      <c r="O8" s="11"/>
      <c r="P8" s="11"/>
      <c r="Q8" s="11"/>
      <c r="R8" s="11"/>
      <c r="S8" s="11"/>
      <c r="T8" s="32"/>
      <c r="U8" s="11">
        <v>-2</v>
      </c>
      <c r="V8" s="11"/>
      <c r="W8" s="11"/>
      <c r="X8" s="11"/>
      <c r="Y8" s="11"/>
      <c r="Z8" s="11"/>
      <c r="AA8" s="32"/>
      <c r="AB8" s="11"/>
      <c r="AC8" s="11"/>
      <c r="AD8" s="11"/>
      <c r="AE8" s="11"/>
      <c r="AF8" s="11"/>
      <c r="AG8" s="11"/>
      <c r="AH8" s="32"/>
      <c r="AI8" s="30">
        <f t="shared" si="0"/>
        <v>-2</v>
      </c>
      <c r="AJ8" s="29">
        <f t="shared" si="1"/>
        <v>0</v>
      </c>
      <c r="AK8" s="29">
        <f t="shared" si="2"/>
        <v>2</v>
      </c>
    </row>
    <row r="9" spans="1:37" ht="23.25" customHeight="1" thickBot="1">
      <c r="A9" s="7">
        <v>8</v>
      </c>
      <c r="B9" s="12" t="s">
        <v>29</v>
      </c>
      <c r="C9" s="12" t="s">
        <v>30</v>
      </c>
      <c r="D9" s="13" t="s">
        <v>31</v>
      </c>
      <c r="E9" s="11"/>
      <c r="F9" s="11"/>
      <c r="G9" s="32"/>
      <c r="H9" s="11"/>
      <c r="I9" s="11"/>
      <c r="J9" s="11"/>
      <c r="K9" s="11"/>
      <c r="L9" s="11">
        <v>-0.25</v>
      </c>
      <c r="M9" s="32"/>
      <c r="N9" s="11"/>
      <c r="O9" s="11"/>
      <c r="P9" s="11"/>
      <c r="Q9" s="11"/>
      <c r="R9" s="11"/>
      <c r="S9" s="11"/>
      <c r="T9" s="32"/>
      <c r="U9" s="11"/>
      <c r="V9" s="11"/>
      <c r="W9" s="11"/>
      <c r="X9" s="11"/>
      <c r="Y9" s="11"/>
      <c r="Z9" s="11"/>
      <c r="AA9" s="32"/>
      <c r="AB9" s="11"/>
      <c r="AC9" s="11"/>
      <c r="AD9" s="11"/>
      <c r="AE9" s="11"/>
      <c r="AF9" s="11"/>
      <c r="AG9" s="11"/>
      <c r="AH9" s="32"/>
      <c r="AI9" s="30">
        <f>SUMIF(E9:AH9,"&lt;0")</f>
        <v>-0.25</v>
      </c>
      <c r="AJ9" s="29">
        <f>SUMIF(E9:AH9,"&gt;0")</f>
        <v>0</v>
      </c>
      <c r="AK9" s="29">
        <f t="shared" si="2"/>
        <v>0.25</v>
      </c>
    </row>
    <row r="10" spans="1:37" ht="23.25" customHeight="1" thickBot="1">
      <c r="A10" s="7">
        <v>9</v>
      </c>
      <c r="B10" s="12" t="s">
        <v>192</v>
      </c>
      <c r="C10" s="12" t="s">
        <v>193</v>
      </c>
      <c r="D10" s="13" t="s">
        <v>194</v>
      </c>
      <c r="E10" s="11"/>
      <c r="F10" s="11"/>
      <c r="G10" s="32"/>
      <c r="H10" s="11"/>
      <c r="I10" s="11"/>
      <c r="J10" s="11"/>
      <c r="K10" s="11"/>
      <c r="L10" s="11"/>
      <c r="M10" s="32"/>
      <c r="N10" s="11"/>
      <c r="O10" s="11"/>
      <c r="P10" s="11"/>
      <c r="Q10" s="11"/>
      <c r="R10" s="11"/>
      <c r="S10" s="11"/>
      <c r="T10" s="32"/>
      <c r="U10" s="11"/>
      <c r="V10" s="11"/>
      <c r="W10" s="11"/>
      <c r="X10" s="11"/>
      <c r="Y10" s="11"/>
      <c r="Z10" s="11"/>
      <c r="AA10" s="32"/>
      <c r="AB10" s="11"/>
      <c r="AC10" s="11"/>
      <c r="AD10" s="11"/>
      <c r="AE10" s="11"/>
      <c r="AF10" s="11"/>
      <c r="AG10" s="11"/>
      <c r="AH10" s="32"/>
      <c r="AI10" s="30">
        <f t="shared" ref="AI10:AI11" si="3">SUMIF(E10:AH10,"&lt;0")</f>
        <v>0</v>
      </c>
      <c r="AJ10" s="29">
        <f t="shared" ref="AJ10:AJ11" si="4">SUMIF(E10:AH10,"&gt;0")</f>
        <v>0</v>
      </c>
      <c r="AK10" s="29">
        <f t="shared" si="2"/>
        <v>0</v>
      </c>
    </row>
    <row r="11" spans="1:37" ht="23.25" customHeight="1" thickBot="1">
      <c r="A11" s="7">
        <v>10</v>
      </c>
      <c r="B11" s="39" t="s">
        <v>230</v>
      </c>
      <c r="C11" s="12" t="s">
        <v>231</v>
      </c>
      <c r="D11" s="50" t="s">
        <v>232</v>
      </c>
      <c r="E11" s="32"/>
      <c r="F11" s="32"/>
      <c r="G11" s="32"/>
      <c r="H11" s="32"/>
      <c r="I11" s="32"/>
      <c r="J11" s="11">
        <v>-0.25</v>
      </c>
      <c r="K11" s="11"/>
      <c r="L11" s="11"/>
      <c r="M11" s="32"/>
      <c r="N11" s="11"/>
      <c r="O11" s="11"/>
      <c r="P11" s="11"/>
      <c r="Q11" s="11"/>
      <c r="R11" s="11"/>
      <c r="S11" s="11"/>
      <c r="T11" s="32"/>
      <c r="U11" s="11"/>
      <c r="V11" s="11"/>
      <c r="W11" s="11"/>
      <c r="X11" s="11"/>
      <c r="Y11" s="11"/>
      <c r="Z11" s="11"/>
      <c r="AA11" s="32"/>
      <c r="AB11" s="11"/>
      <c r="AC11" s="11"/>
      <c r="AD11" s="11"/>
      <c r="AE11" s="11"/>
      <c r="AF11" s="11"/>
      <c r="AG11" s="11"/>
      <c r="AH11" s="32"/>
      <c r="AI11" s="30">
        <f t="shared" si="3"/>
        <v>-0.25</v>
      </c>
      <c r="AJ11" s="29">
        <f t="shared" si="4"/>
        <v>0</v>
      </c>
      <c r="AK11" s="29">
        <f t="shared" si="2"/>
        <v>0.25</v>
      </c>
    </row>
    <row r="12" spans="1:37" ht="23.25" customHeight="1" thickBot="1">
      <c r="A12" s="68" t="s">
        <v>32</v>
      </c>
      <c r="B12" s="69"/>
      <c r="C12" s="69"/>
      <c r="D12" s="70"/>
      <c r="E12" s="33">
        <f>SUM(E2:E11)</f>
        <v>0</v>
      </c>
      <c r="F12" s="33">
        <f t="shared" ref="F12:I12" si="5">SUM(F2:F11)</f>
        <v>0</v>
      </c>
      <c r="G12" s="32">
        <f t="shared" si="5"/>
        <v>0</v>
      </c>
      <c r="H12" s="33">
        <f t="shared" si="5"/>
        <v>0</v>
      </c>
      <c r="I12" s="33">
        <f t="shared" si="5"/>
        <v>0</v>
      </c>
      <c r="J12" s="33">
        <f>SUM(J2:J11)</f>
        <v>1.25</v>
      </c>
      <c r="K12" s="33">
        <f t="shared" ref="K12:AH12" si="6">COUNT(K2:K11)</f>
        <v>0</v>
      </c>
      <c r="L12" s="33">
        <f t="shared" si="6"/>
        <v>2</v>
      </c>
      <c r="M12" s="32">
        <f t="shared" si="6"/>
        <v>0</v>
      </c>
      <c r="N12" s="33">
        <f t="shared" si="6"/>
        <v>0</v>
      </c>
      <c r="O12" s="33">
        <f t="shared" si="6"/>
        <v>0</v>
      </c>
      <c r="P12" s="33">
        <f t="shared" si="6"/>
        <v>0</v>
      </c>
      <c r="Q12" s="33">
        <f t="shared" si="6"/>
        <v>1</v>
      </c>
      <c r="R12" s="33">
        <f t="shared" si="6"/>
        <v>0</v>
      </c>
      <c r="S12" s="33">
        <f t="shared" si="6"/>
        <v>0</v>
      </c>
      <c r="T12" s="32">
        <f t="shared" si="6"/>
        <v>0</v>
      </c>
      <c r="U12" s="33">
        <f t="shared" si="6"/>
        <v>3</v>
      </c>
      <c r="V12" s="33">
        <f t="shared" si="6"/>
        <v>0</v>
      </c>
      <c r="W12" s="33">
        <f t="shared" si="6"/>
        <v>0</v>
      </c>
      <c r="X12" s="33">
        <f t="shared" si="6"/>
        <v>0</v>
      </c>
      <c r="Y12" s="33">
        <f t="shared" si="6"/>
        <v>0</v>
      </c>
      <c r="Z12" s="33">
        <f t="shared" si="6"/>
        <v>0</v>
      </c>
      <c r="AA12" s="32">
        <f t="shared" si="6"/>
        <v>0</v>
      </c>
      <c r="AB12" s="33">
        <f t="shared" si="6"/>
        <v>0</v>
      </c>
      <c r="AC12" s="33">
        <f t="shared" si="6"/>
        <v>0</v>
      </c>
      <c r="AD12" s="33">
        <f t="shared" si="6"/>
        <v>1</v>
      </c>
      <c r="AE12" s="33">
        <f t="shared" si="6"/>
        <v>0</v>
      </c>
      <c r="AF12" s="33">
        <f t="shared" si="6"/>
        <v>0</v>
      </c>
      <c r="AG12" s="33">
        <f t="shared" si="6"/>
        <v>0</v>
      </c>
      <c r="AH12" s="32">
        <f t="shared" si="6"/>
        <v>0</v>
      </c>
      <c r="AI12" s="41">
        <f>SUM(AI2:AI11)</f>
        <v>-2.75</v>
      </c>
      <c r="AJ12" s="42">
        <f>SUM(AJ2:AJ11)</f>
        <v>13.75</v>
      </c>
      <c r="AK12" s="42">
        <f>SUM(AK2:AK11)</f>
        <v>16.5</v>
      </c>
    </row>
    <row r="13" spans="1:37" ht="23.25" customHeight="1" thickBot="1">
      <c r="A13" s="7">
        <v>1</v>
      </c>
      <c r="B13" s="16" t="s">
        <v>34</v>
      </c>
      <c r="C13" s="17" t="s">
        <v>35</v>
      </c>
      <c r="D13" s="17" t="s">
        <v>36</v>
      </c>
      <c r="E13" s="11"/>
      <c r="F13" s="11"/>
      <c r="G13" s="32"/>
      <c r="H13" s="11"/>
      <c r="I13" s="11"/>
      <c r="J13" s="11"/>
      <c r="K13" s="11"/>
      <c r="L13" s="11"/>
      <c r="M13" s="32"/>
      <c r="N13" s="11"/>
      <c r="O13" s="11"/>
      <c r="P13" s="11"/>
      <c r="Q13" s="11"/>
      <c r="R13" s="11"/>
      <c r="S13" s="11"/>
      <c r="T13" s="32"/>
      <c r="U13" s="11"/>
      <c r="V13" s="11"/>
      <c r="W13" s="11"/>
      <c r="X13" s="11"/>
      <c r="Y13" s="11"/>
      <c r="Z13" s="11"/>
      <c r="AA13" s="32"/>
      <c r="AB13" s="11"/>
      <c r="AC13" s="11">
        <v>1.25</v>
      </c>
      <c r="AD13" s="11"/>
      <c r="AE13" s="11"/>
      <c r="AF13" s="11"/>
      <c r="AG13" s="11"/>
      <c r="AH13" s="32"/>
      <c r="AI13" s="30">
        <f t="shared" si="0"/>
        <v>0</v>
      </c>
      <c r="AJ13" s="29">
        <f t="shared" si="1"/>
        <v>1.25</v>
      </c>
      <c r="AK13" s="29">
        <f t="shared" si="2"/>
        <v>1.25</v>
      </c>
    </row>
    <row r="14" spans="1:37" ht="23.25" customHeight="1" thickBot="1">
      <c r="A14" s="7">
        <v>2</v>
      </c>
      <c r="B14" s="16" t="s">
        <v>37</v>
      </c>
      <c r="C14" s="17" t="s">
        <v>38</v>
      </c>
      <c r="D14" s="17" t="s">
        <v>39</v>
      </c>
      <c r="E14" s="11"/>
      <c r="F14" s="11"/>
      <c r="G14" s="32"/>
      <c r="H14" s="11"/>
      <c r="I14" s="11"/>
      <c r="J14" s="11"/>
      <c r="K14" s="11"/>
      <c r="L14" s="11"/>
      <c r="M14" s="32"/>
      <c r="N14" s="11"/>
      <c r="O14" s="11"/>
      <c r="P14" s="11"/>
      <c r="Q14" s="11"/>
      <c r="R14" s="11"/>
      <c r="S14" s="11"/>
      <c r="T14" s="32"/>
      <c r="U14" s="11"/>
      <c r="V14" s="11"/>
      <c r="W14" s="11"/>
      <c r="X14" s="11"/>
      <c r="Y14" s="11"/>
      <c r="Z14" s="11"/>
      <c r="AA14" s="32"/>
      <c r="AB14" s="11"/>
      <c r="AC14" s="11"/>
      <c r="AD14" s="11"/>
      <c r="AE14" s="11"/>
      <c r="AF14" s="11"/>
      <c r="AG14" s="11"/>
      <c r="AH14" s="32"/>
      <c r="AI14" s="30">
        <f t="shared" si="0"/>
        <v>0</v>
      </c>
      <c r="AJ14" s="29">
        <f t="shared" si="1"/>
        <v>0</v>
      </c>
      <c r="AK14" s="29">
        <f t="shared" si="2"/>
        <v>0</v>
      </c>
    </row>
    <row r="15" spans="1:37" ht="23.25" customHeight="1" thickBot="1">
      <c r="A15" s="7">
        <v>3</v>
      </c>
      <c r="B15" s="16" t="s">
        <v>40</v>
      </c>
      <c r="C15" s="17" t="s">
        <v>41</v>
      </c>
      <c r="D15" s="17" t="s">
        <v>42</v>
      </c>
      <c r="E15" s="11"/>
      <c r="F15" s="11"/>
      <c r="G15" s="32"/>
      <c r="H15" s="11"/>
      <c r="I15" s="11"/>
      <c r="J15" s="11"/>
      <c r="K15" s="11"/>
      <c r="L15" s="11"/>
      <c r="M15" s="32"/>
      <c r="N15" s="11"/>
      <c r="O15" s="11">
        <v>1</v>
      </c>
      <c r="P15" s="11"/>
      <c r="Q15" s="11"/>
      <c r="R15" s="11"/>
      <c r="S15" s="11"/>
      <c r="T15" s="32"/>
      <c r="U15" s="11"/>
      <c r="V15" s="11"/>
      <c r="W15" s="11"/>
      <c r="X15" s="11"/>
      <c r="Y15" s="11"/>
      <c r="Z15" s="11"/>
      <c r="AA15" s="32"/>
      <c r="AB15" s="11"/>
      <c r="AC15" s="11"/>
      <c r="AD15" s="11"/>
      <c r="AE15" s="11"/>
      <c r="AF15" s="11"/>
      <c r="AG15" s="11"/>
      <c r="AH15" s="32"/>
      <c r="AI15" s="30">
        <f t="shared" si="0"/>
        <v>0</v>
      </c>
      <c r="AJ15" s="29">
        <f t="shared" si="1"/>
        <v>1</v>
      </c>
      <c r="AK15" s="29">
        <f t="shared" si="2"/>
        <v>1</v>
      </c>
    </row>
    <row r="16" spans="1:37" ht="23.25" customHeight="1" thickBot="1">
      <c r="A16" s="7">
        <v>4</v>
      </c>
      <c r="B16" s="16" t="s">
        <v>43</v>
      </c>
      <c r="C16" s="17" t="s">
        <v>44</v>
      </c>
      <c r="D16" s="17" t="s">
        <v>39</v>
      </c>
      <c r="E16" s="11"/>
      <c r="F16" s="11"/>
      <c r="G16" s="32"/>
      <c r="H16" s="11"/>
      <c r="I16" s="11"/>
      <c r="J16" s="11"/>
      <c r="K16" s="11"/>
      <c r="L16" s="11"/>
      <c r="M16" s="32"/>
      <c r="N16" s="11"/>
      <c r="O16" s="11"/>
      <c r="P16" s="11"/>
      <c r="Q16" s="11"/>
      <c r="R16" s="11"/>
      <c r="S16" s="11"/>
      <c r="T16" s="32"/>
      <c r="U16" s="11"/>
      <c r="V16" s="11"/>
      <c r="W16" s="11">
        <v>1</v>
      </c>
      <c r="X16" s="11"/>
      <c r="Y16" s="11"/>
      <c r="Z16" s="11"/>
      <c r="AA16" s="32"/>
      <c r="AB16" s="11"/>
      <c r="AC16" s="11"/>
      <c r="AD16" s="11"/>
      <c r="AE16" s="11"/>
      <c r="AF16" s="11"/>
      <c r="AG16" s="11"/>
      <c r="AH16" s="32"/>
      <c r="AI16" s="30">
        <f t="shared" si="0"/>
        <v>0</v>
      </c>
      <c r="AJ16" s="29">
        <f t="shared" si="1"/>
        <v>1</v>
      </c>
      <c r="AK16" s="29">
        <f t="shared" si="2"/>
        <v>1</v>
      </c>
    </row>
    <row r="17" spans="1:37" ht="23.25" customHeight="1" thickBot="1">
      <c r="A17" s="7">
        <v>5</v>
      </c>
      <c r="B17" s="16" t="s">
        <v>45</v>
      </c>
      <c r="C17" s="17" t="s">
        <v>46</v>
      </c>
      <c r="D17" s="17" t="s">
        <v>39</v>
      </c>
      <c r="E17" s="11"/>
      <c r="F17" s="11"/>
      <c r="G17" s="32"/>
      <c r="H17" s="11"/>
      <c r="I17" s="11"/>
      <c r="J17" s="11"/>
      <c r="K17" s="11"/>
      <c r="L17" s="11"/>
      <c r="M17" s="32"/>
      <c r="N17" s="11"/>
      <c r="O17" s="11"/>
      <c r="P17" s="11"/>
      <c r="Q17" s="11"/>
      <c r="R17" s="11"/>
      <c r="S17" s="11"/>
      <c r="T17" s="32"/>
      <c r="U17" s="11">
        <v>1.25</v>
      </c>
      <c r="V17" s="11"/>
      <c r="W17" s="11"/>
      <c r="X17" s="11"/>
      <c r="Y17" s="11"/>
      <c r="Z17" s="11">
        <v>4</v>
      </c>
      <c r="AA17" s="32"/>
      <c r="AB17" s="11"/>
      <c r="AC17" s="11"/>
      <c r="AD17" s="11"/>
      <c r="AE17" s="11"/>
      <c r="AF17" s="11"/>
      <c r="AG17" s="11"/>
      <c r="AH17" s="32"/>
      <c r="AI17" s="30">
        <f t="shared" si="0"/>
        <v>0</v>
      </c>
      <c r="AJ17" s="29">
        <f t="shared" si="1"/>
        <v>5.25</v>
      </c>
      <c r="AK17" s="29">
        <f t="shared" si="2"/>
        <v>5.25</v>
      </c>
    </row>
    <row r="18" spans="1:37" ht="23.25" customHeight="1" thickBot="1">
      <c r="A18" s="7">
        <v>6</v>
      </c>
      <c r="B18" s="16" t="s">
        <v>197</v>
      </c>
      <c r="C18" s="17" t="s">
        <v>198</v>
      </c>
      <c r="D18" s="17" t="s">
        <v>39</v>
      </c>
      <c r="E18" s="11"/>
      <c r="F18" s="11"/>
      <c r="G18" s="32"/>
      <c r="H18" s="11"/>
      <c r="I18" s="11"/>
      <c r="J18" s="11"/>
      <c r="K18" s="11"/>
      <c r="L18" s="11"/>
      <c r="M18" s="32"/>
      <c r="N18" s="11"/>
      <c r="O18" s="11"/>
      <c r="P18" s="11"/>
      <c r="Q18" s="11"/>
      <c r="R18" s="11"/>
      <c r="S18" s="11"/>
      <c r="T18" s="32"/>
      <c r="U18" s="11"/>
      <c r="V18" s="11"/>
      <c r="W18" s="11"/>
      <c r="X18" s="11"/>
      <c r="Y18" s="11"/>
      <c r="Z18" s="11"/>
      <c r="AA18" s="32"/>
      <c r="AB18" s="11"/>
      <c r="AC18" s="11"/>
      <c r="AD18" s="11"/>
      <c r="AE18" s="11"/>
      <c r="AF18" s="11"/>
      <c r="AG18" s="11"/>
      <c r="AH18" s="32"/>
      <c r="AI18" s="30">
        <f t="shared" si="0"/>
        <v>0</v>
      </c>
      <c r="AJ18" s="29">
        <f t="shared" si="1"/>
        <v>0</v>
      </c>
      <c r="AK18" s="29">
        <f t="shared" si="2"/>
        <v>0</v>
      </c>
    </row>
    <row r="19" spans="1:37" ht="23.25" customHeight="1" thickBot="1">
      <c r="A19" s="43">
        <v>7</v>
      </c>
      <c r="B19" s="44" t="s">
        <v>47</v>
      </c>
      <c r="C19" s="45" t="s">
        <v>48</v>
      </c>
      <c r="D19" s="45" t="s">
        <v>39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2">
        <f t="shared" si="0"/>
        <v>0</v>
      </c>
      <c r="AJ19" s="49">
        <f t="shared" si="1"/>
        <v>0</v>
      </c>
      <c r="AK19" s="49">
        <f t="shared" si="2"/>
        <v>0</v>
      </c>
    </row>
    <row r="20" spans="1:37" ht="23.25" customHeight="1" thickBot="1">
      <c r="A20" s="7">
        <v>8</v>
      </c>
      <c r="B20" s="16" t="s">
        <v>49</v>
      </c>
      <c r="C20" s="17" t="s">
        <v>50</v>
      </c>
      <c r="D20" s="17" t="s">
        <v>39</v>
      </c>
      <c r="E20" s="11"/>
      <c r="F20" s="11"/>
      <c r="G20" s="32"/>
      <c r="H20" s="11"/>
      <c r="I20" s="11"/>
      <c r="J20" s="11"/>
      <c r="K20" s="11"/>
      <c r="L20" s="11"/>
      <c r="M20" s="32"/>
      <c r="N20" s="11"/>
      <c r="O20" s="11"/>
      <c r="P20" s="11"/>
      <c r="Q20" s="11"/>
      <c r="R20" s="11"/>
      <c r="S20" s="11"/>
      <c r="T20" s="32"/>
      <c r="U20" s="11"/>
      <c r="V20" s="11"/>
      <c r="W20" s="11"/>
      <c r="X20" s="11"/>
      <c r="Y20" s="11"/>
      <c r="Z20" s="11"/>
      <c r="AA20" s="32"/>
      <c r="AB20" s="11"/>
      <c r="AC20" s="11"/>
      <c r="AD20" s="11"/>
      <c r="AE20" s="11"/>
      <c r="AF20" s="11"/>
      <c r="AG20" s="11"/>
      <c r="AH20" s="32"/>
      <c r="AI20" s="30">
        <f t="shared" si="0"/>
        <v>0</v>
      </c>
      <c r="AJ20" s="29">
        <f t="shared" si="1"/>
        <v>0</v>
      </c>
      <c r="AK20" s="29">
        <f t="shared" si="2"/>
        <v>0</v>
      </c>
    </row>
    <row r="21" spans="1:37" ht="23.25" customHeight="1" thickBot="1">
      <c r="A21" s="43">
        <v>9</v>
      </c>
      <c r="B21" s="44" t="s">
        <v>51</v>
      </c>
      <c r="C21" s="45" t="s">
        <v>52</v>
      </c>
      <c r="D21" s="45" t="s">
        <v>39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2">
        <f t="shared" si="0"/>
        <v>0</v>
      </c>
      <c r="AJ21" s="49">
        <f t="shared" si="1"/>
        <v>0</v>
      </c>
      <c r="AK21" s="49">
        <f t="shared" si="2"/>
        <v>0</v>
      </c>
    </row>
    <row r="22" spans="1:37" ht="23.25" customHeight="1" thickBot="1">
      <c r="A22" s="7">
        <v>10</v>
      </c>
      <c r="B22" s="16" t="s">
        <v>53</v>
      </c>
      <c r="C22" s="17" t="s">
        <v>54</v>
      </c>
      <c r="D22" s="17" t="s">
        <v>39</v>
      </c>
      <c r="E22" s="11"/>
      <c r="F22" s="11"/>
      <c r="G22" s="32"/>
      <c r="H22" s="11"/>
      <c r="I22" s="11"/>
      <c r="J22" s="11"/>
      <c r="K22" s="11"/>
      <c r="L22" s="11"/>
      <c r="M22" s="32"/>
      <c r="N22" s="11"/>
      <c r="O22" s="11"/>
      <c r="P22" s="11"/>
      <c r="Q22" s="11"/>
      <c r="R22" s="11"/>
      <c r="S22" s="11"/>
      <c r="T22" s="32"/>
      <c r="U22" s="11"/>
      <c r="V22" s="11"/>
      <c r="W22" s="11"/>
      <c r="X22" s="11">
        <v>4</v>
      </c>
      <c r="Y22" s="11"/>
      <c r="Z22" s="11"/>
      <c r="AA22" s="32"/>
      <c r="AB22" s="11"/>
      <c r="AC22" s="11"/>
      <c r="AD22" s="11"/>
      <c r="AE22" s="11"/>
      <c r="AF22" s="11"/>
      <c r="AG22" s="11"/>
      <c r="AH22" s="32"/>
      <c r="AI22" s="30">
        <f t="shared" si="0"/>
        <v>0</v>
      </c>
      <c r="AJ22" s="29">
        <f t="shared" si="1"/>
        <v>4</v>
      </c>
      <c r="AK22" s="29">
        <f t="shared" si="2"/>
        <v>4</v>
      </c>
    </row>
    <row r="23" spans="1:37" ht="23.25" customHeight="1" thickBot="1">
      <c r="A23" s="7">
        <v>11</v>
      </c>
      <c r="B23" s="16" t="s">
        <v>205</v>
      </c>
      <c r="C23" s="17" t="s">
        <v>55</v>
      </c>
      <c r="D23" s="17" t="s">
        <v>39</v>
      </c>
      <c r="E23" s="11"/>
      <c r="F23" s="11"/>
      <c r="G23" s="32"/>
      <c r="H23" s="11"/>
      <c r="I23" s="11"/>
      <c r="J23" s="11"/>
      <c r="K23" s="11"/>
      <c r="L23" s="11"/>
      <c r="M23" s="32"/>
      <c r="N23" s="11"/>
      <c r="O23" s="11"/>
      <c r="P23" s="11"/>
      <c r="Q23" s="11"/>
      <c r="R23" s="11"/>
      <c r="S23" s="11"/>
      <c r="T23" s="32"/>
      <c r="U23" s="11"/>
      <c r="V23" s="11"/>
      <c r="W23" s="11"/>
      <c r="X23" s="11"/>
      <c r="Y23" s="11"/>
      <c r="Z23" s="11"/>
      <c r="AA23" s="32"/>
      <c r="AB23" s="11"/>
      <c r="AC23" s="11"/>
      <c r="AD23" s="11"/>
      <c r="AE23" s="11"/>
      <c r="AF23" s="11"/>
      <c r="AG23" s="11"/>
      <c r="AH23" s="32"/>
      <c r="AI23" s="30">
        <f t="shared" si="0"/>
        <v>0</v>
      </c>
      <c r="AJ23" s="29">
        <f t="shared" si="1"/>
        <v>0</v>
      </c>
      <c r="AK23" s="29">
        <f t="shared" si="2"/>
        <v>0</v>
      </c>
    </row>
    <row r="24" spans="1:37" ht="23.25" customHeight="1" thickBot="1">
      <c r="A24" s="7">
        <v>12</v>
      </c>
      <c r="B24" s="16" t="s">
        <v>220</v>
      </c>
      <c r="C24" s="17" t="s">
        <v>221</v>
      </c>
      <c r="D24" s="17" t="s">
        <v>39</v>
      </c>
      <c r="E24" s="11"/>
      <c r="F24" s="11"/>
      <c r="G24" s="32"/>
      <c r="H24" s="11">
        <v>4.5</v>
      </c>
      <c r="I24" s="11"/>
      <c r="J24" s="11"/>
      <c r="K24" s="11"/>
      <c r="L24" s="11"/>
      <c r="M24" s="32"/>
      <c r="N24" s="11"/>
      <c r="O24" s="11"/>
      <c r="P24" s="11"/>
      <c r="Q24" s="11"/>
      <c r="R24" s="11"/>
      <c r="S24" s="11"/>
      <c r="T24" s="32"/>
      <c r="U24" s="11"/>
      <c r="V24" s="11"/>
      <c r="W24" s="11"/>
      <c r="X24" s="11"/>
      <c r="Y24" s="11"/>
      <c r="Z24" s="11"/>
      <c r="AA24" s="32"/>
      <c r="AB24" s="11">
        <v>4</v>
      </c>
      <c r="AC24" s="11"/>
      <c r="AD24" s="11"/>
      <c r="AE24" s="11"/>
      <c r="AF24" s="11"/>
      <c r="AG24" s="11"/>
      <c r="AH24" s="32"/>
      <c r="AI24" s="30">
        <f t="shared" si="0"/>
        <v>0</v>
      </c>
      <c r="AJ24" s="29">
        <f t="shared" si="1"/>
        <v>8.5</v>
      </c>
      <c r="AK24" s="29">
        <f t="shared" si="2"/>
        <v>8.5</v>
      </c>
    </row>
    <row r="25" spans="1:37" ht="23.25" customHeight="1" thickBot="1">
      <c r="A25" s="7">
        <v>13</v>
      </c>
      <c r="B25" s="16" t="s">
        <v>57</v>
      </c>
      <c r="C25" s="17" t="s">
        <v>58</v>
      </c>
      <c r="D25" s="17" t="s">
        <v>56</v>
      </c>
      <c r="E25" s="11"/>
      <c r="F25" s="11"/>
      <c r="G25" s="32"/>
      <c r="H25" s="11"/>
      <c r="I25" s="11"/>
      <c r="J25" s="11"/>
      <c r="K25" s="11"/>
      <c r="L25" s="11"/>
      <c r="M25" s="32"/>
      <c r="N25" s="11"/>
      <c r="O25" s="11"/>
      <c r="P25" s="11"/>
      <c r="Q25" s="11"/>
      <c r="R25" s="11"/>
      <c r="S25" s="11"/>
      <c r="T25" s="32"/>
      <c r="U25" s="11">
        <v>1.75</v>
      </c>
      <c r="V25" s="11"/>
      <c r="W25" s="11"/>
      <c r="X25" s="11"/>
      <c r="Y25" s="11"/>
      <c r="Z25" s="11"/>
      <c r="AA25" s="32"/>
      <c r="AB25" s="11"/>
      <c r="AC25" s="11"/>
      <c r="AD25" s="11"/>
      <c r="AE25" s="11"/>
      <c r="AF25" s="11"/>
      <c r="AG25" s="11"/>
      <c r="AH25" s="32"/>
      <c r="AI25" s="30">
        <f>SUMIF(E25:AH25,"&lt;0")</f>
        <v>0</v>
      </c>
      <c r="AJ25" s="29">
        <f>SUMIF(E25:AH25,"&gt;0")</f>
        <v>1.75</v>
      </c>
      <c r="AK25" s="29">
        <f t="shared" si="2"/>
        <v>1.75</v>
      </c>
    </row>
    <row r="26" spans="1:37" ht="23.25" customHeight="1" thickBot="1">
      <c r="A26" s="7">
        <v>14</v>
      </c>
      <c r="B26" s="16" t="s">
        <v>208</v>
      </c>
      <c r="C26" s="17" t="s">
        <v>209</v>
      </c>
      <c r="D26" s="17" t="s">
        <v>210</v>
      </c>
      <c r="E26" s="11"/>
      <c r="F26" s="11"/>
      <c r="G26" s="32"/>
      <c r="H26" s="11"/>
      <c r="I26" s="11"/>
      <c r="J26" s="11"/>
      <c r="K26" s="11"/>
      <c r="L26" s="11"/>
      <c r="M26" s="32"/>
      <c r="N26" s="11"/>
      <c r="O26" s="11"/>
      <c r="P26" s="11"/>
      <c r="Q26" s="11"/>
      <c r="R26" s="11"/>
      <c r="S26" s="11"/>
      <c r="T26" s="32"/>
      <c r="U26" s="11"/>
      <c r="V26" s="11"/>
      <c r="W26" s="11"/>
      <c r="X26" s="11"/>
      <c r="Y26" s="11"/>
      <c r="Z26" s="11"/>
      <c r="AA26" s="32"/>
      <c r="AB26" s="11"/>
      <c r="AC26" s="11"/>
      <c r="AD26" s="11"/>
      <c r="AE26" s="11"/>
      <c r="AF26" s="11"/>
      <c r="AG26" s="11"/>
      <c r="AH26" s="32"/>
      <c r="AI26" s="30">
        <f>SUMIF(E26:AH26,"&lt;0")</f>
        <v>0</v>
      </c>
      <c r="AJ26" s="29">
        <f>SUMIF(E26:AH26,"&gt;0")</f>
        <v>0</v>
      </c>
      <c r="AK26" s="29">
        <f t="shared" si="2"/>
        <v>0</v>
      </c>
    </row>
    <row r="27" spans="1:37" ht="23.25" customHeight="1" thickBot="1">
      <c r="A27" s="68" t="s">
        <v>59</v>
      </c>
      <c r="B27" s="69"/>
      <c r="C27" s="69"/>
      <c r="D27" s="70"/>
      <c r="E27" s="33">
        <f t="shared" ref="E27:AH27" si="7">SUM(E13:E26)</f>
        <v>0</v>
      </c>
      <c r="F27" s="33">
        <f t="shared" si="7"/>
        <v>0</v>
      </c>
      <c r="G27" s="32">
        <f t="shared" si="7"/>
        <v>0</v>
      </c>
      <c r="H27" s="33">
        <f t="shared" si="7"/>
        <v>4.5</v>
      </c>
      <c r="I27" s="33">
        <f t="shared" si="7"/>
        <v>0</v>
      </c>
      <c r="J27" s="33">
        <f t="shared" si="7"/>
        <v>0</v>
      </c>
      <c r="K27" s="33">
        <f t="shared" si="7"/>
        <v>0</v>
      </c>
      <c r="L27" s="33">
        <f t="shared" si="7"/>
        <v>0</v>
      </c>
      <c r="M27" s="32">
        <f t="shared" si="7"/>
        <v>0</v>
      </c>
      <c r="N27" s="33">
        <f t="shared" si="7"/>
        <v>0</v>
      </c>
      <c r="O27" s="33">
        <f t="shared" si="7"/>
        <v>1</v>
      </c>
      <c r="P27" s="33">
        <f t="shared" si="7"/>
        <v>0</v>
      </c>
      <c r="Q27" s="33">
        <f t="shared" si="7"/>
        <v>0</v>
      </c>
      <c r="R27" s="33">
        <f t="shared" si="7"/>
        <v>0</v>
      </c>
      <c r="S27" s="33">
        <f t="shared" si="7"/>
        <v>0</v>
      </c>
      <c r="T27" s="32">
        <f t="shared" si="7"/>
        <v>0</v>
      </c>
      <c r="U27" s="33">
        <f t="shared" si="7"/>
        <v>3</v>
      </c>
      <c r="V27" s="33">
        <f t="shared" si="7"/>
        <v>0</v>
      </c>
      <c r="W27" s="33">
        <f t="shared" si="7"/>
        <v>1</v>
      </c>
      <c r="X27" s="33">
        <f t="shared" si="7"/>
        <v>4</v>
      </c>
      <c r="Y27" s="33">
        <f t="shared" si="7"/>
        <v>0</v>
      </c>
      <c r="Z27" s="33">
        <f t="shared" si="7"/>
        <v>4</v>
      </c>
      <c r="AA27" s="32">
        <f t="shared" si="7"/>
        <v>0</v>
      </c>
      <c r="AB27" s="33">
        <f t="shared" si="7"/>
        <v>4</v>
      </c>
      <c r="AC27" s="33">
        <f t="shared" si="7"/>
        <v>1.25</v>
      </c>
      <c r="AD27" s="33">
        <f t="shared" si="7"/>
        <v>0</v>
      </c>
      <c r="AE27" s="33">
        <f t="shared" si="7"/>
        <v>0</v>
      </c>
      <c r="AF27" s="33">
        <f t="shared" si="7"/>
        <v>0</v>
      </c>
      <c r="AG27" s="33">
        <f t="shared" si="7"/>
        <v>0</v>
      </c>
      <c r="AH27" s="32">
        <f t="shared" si="7"/>
        <v>0</v>
      </c>
      <c r="AI27" s="41">
        <f>SUM(AI13:AI26)</f>
        <v>0</v>
      </c>
      <c r="AJ27" s="42">
        <f>SUM(AJ13:AJ26)</f>
        <v>22.75</v>
      </c>
      <c r="AK27" s="42">
        <f>SUM(AK13:AK26)</f>
        <v>22.75</v>
      </c>
    </row>
    <row r="28" spans="1:37" ht="23.25" customHeight="1" thickBot="1">
      <c r="A28" s="7">
        <v>1</v>
      </c>
      <c r="B28" s="16" t="s">
        <v>60</v>
      </c>
      <c r="C28" s="18" t="s">
        <v>61</v>
      </c>
      <c r="D28" s="19" t="s">
        <v>62</v>
      </c>
      <c r="E28" s="11"/>
      <c r="F28" s="11"/>
      <c r="G28" s="32"/>
      <c r="H28" s="11"/>
      <c r="I28" s="11"/>
      <c r="J28" s="11"/>
      <c r="K28" s="11"/>
      <c r="L28" s="11"/>
      <c r="M28" s="32"/>
      <c r="N28" s="11"/>
      <c r="O28" s="11"/>
      <c r="P28" s="11"/>
      <c r="Q28" s="11"/>
      <c r="R28" s="11"/>
      <c r="S28" s="11"/>
      <c r="T28" s="32"/>
      <c r="U28" s="11"/>
      <c r="V28" s="11"/>
      <c r="W28" s="11"/>
      <c r="X28" s="11"/>
      <c r="Y28" s="11"/>
      <c r="Z28" s="11"/>
      <c r="AA28" s="32"/>
      <c r="AB28" s="11"/>
      <c r="AC28" s="11"/>
      <c r="AD28" s="11"/>
      <c r="AE28" s="11"/>
      <c r="AF28" s="11"/>
      <c r="AG28" s="11"/>
      <c r="AH28" s="32"/>
      <c r="AI28" s="30">
        <f t="shared" si="0"/>
        <v>0</v>
      </c>
      <c r="AJ28" s="29">
        <f t="shared" si="1"/>
        <v>0</v>
      </c>
      <c r="AK28" s="29">
        <f t="shared" si="2"/>
        <v>0</v>
      </c>
    </row>
    <row r="29" spans="1:37" ht="23.25" customHeight="1" thickBot="1">
      <c r="A29" s="7">
        <v>2</v>
      </c>
      <c r="B29" s="16" t="s">
        <v>63</v>
      </c>
      <c r="C29" s="18" t="s">
        <v>64</v>
      </c>
      <c r="D29" s="19" t="s">
        <v>62</v>
      </c>
      <c r="E29" s="11"/>
      <c r="F29" s="11"/>
      <c r="G29" s="32"/>
      <c r="H29" s="11"/>
      <c r="I29" s="11"/>
      <c r="J29" s="11"/>
      <c r="K29" s="11"/>
      <c r="L29" s="11"/>
      <c r="M29" s="32"/>
      <c r="N29" s="11"/>
      <c r="O29" s="11"/>
      <c r="P29" s="11"/>
      <c r="Q29" s="11"/>
      <c r="R29" s="11"/>
      <c r="S29" s="11"/>
      <c r="T29" s="32"/>
      <c r="U29" s="11"/>
      <c r="V29" s="11"/>
      <c r="W29" s="11"/>
      <c r="X29" s="11"/>
      <c r="Y29" s="11"/>
      <c r="Z29" s="11"/>
      <c r="AA29" s="32"/>
      <c r="AB29" s="11"/>
      <c r="AC29" s="11"/>
      <c r="AD29" s="11"/>
      <c r="AE29" s="11"/>
      <c r="AF29" s="11"/>
      <c r="AG29" s="11"/>
      <c r="AH29" s="32"/>
      <c r="AI29" s="30">
        <f t="shared" si="0"/>
        <v>0</v>
      </c>
      <c r="AJ29" s="29">
        <f t="shared" si="1"/>
        <v>0</v>
      </c>
      <c r="AK29" s="29">
        <f t="shared" si="2"/>
        <v>0</v>
      </c>
    </row>
    <row r="30" spans="1:37" ht="23.25" customHeight="1" thickBot="1">
      <c r="A30" s="7">
        <v>3</v>
      </c>
      <c r="B30" s="16" t="s">
        <v>65</v>
      </c>
      <c r="C30" s="18" t="s">
        <v>66</v>
      </c>
      <c r="D30" s="19" t="s">
        <v>67</v>
      </c>
      <c r="E30" s="11">
        <v>4</v>
      </c>
      <c r="F30" s="11"/>
      <c r="G30" s="32"/>
      <c r="H30" s="11"/>
      <c r="I30" s="11"/>
      <c r="J30" s="11"/>
      <c r="K30" s="11"/>
      <c r="L30" s="11"/>
      <c r="M30" s="32"/>
      <c r="N30" s="11"/>
      <c r="O30" s="11"/>
      <c r="P30" s="11"/>
      <c r="Q30" s="11"/>
      <c r="R30" s="11"/>
      <c r="S30" s="11"/>
      <c r="T30" s="32"/>
      <c r="U30" s="11"/>
      <c r="V30" s="11"/>
      <c r="W30" s="11"/>
      <c r="X30" s="11"/>
      <c r="Y30" s="11"/>
      <c r="Z30" s="11"/>
      <c r="AA30" s="32"/>
      <c r="AB30" s="11"/>
      <c r="AC30" s="11"/>
      <c r="AD30" s="11"/>
      <c r="AE30" s="11"/>
      <c r="AF30" s="11"/>
      <c r="AG30" s="11"/>
      <c r="AH30" s="32"/>
      <c r="AI30" s="30">
        <f t="shared" si="0"/>
        <v>0</v>
      </c>
      <c r="AJ30" s="29">
        <f t="shared" si="1"/>
        <v>4</v>
      </c>
      <c r="AK30" s="29">
        <f t="shared" si="2"/>
        <v>4</v>
      </c>
    </row>
    <row r="31" spans="1:37" ht="23.25" customHeight="1" thickBot="1">
      <c r="A31" s="7">
        <v>4</v>
      </c>
      <c r="B31" s="16" t="s">
        <v>68</v>
      </c>
      <c r="C31" s="18" t="s">
        <v>69</v>
      </c>
      <c r="D31" s="19" t="s">
        <v>70</v>
      </c>
      <c r="E31" s="11"/>
      <c r="F31" s="11"/>
      <c r="G31" s="32"/>
      <c r="H31" s="11"/>
      <c r="I31" s="11"/>
      <c r="J31" s="11">
        <v>-0.5</v>
      </c>
      <c r="K31" s="11"/>
      <c r="L31" s="11">
        <v>4</v>
      </c>
      <c r="M31" s="32"/>
      <c r="N31" s="11"/>
      <c r="O31" s="11">
        <v>4.25</v>
      </c>
      <c r="P31" s="11"/>
      <c r="Q31" s="11"/>
      <c r="R31" s="11"/>
      <c r="S31" s="11"/>
      <c r="T31" s="32"/>
      <c r="U31" s="11"/>
      <c r="V31" s="11"/>
      <c r="W31" s="11"/>
      <c r="X31" s="11"/>
      <c r="Y31" s="11"/>
      <c r="Z31" s="11"/>
      <c r="AA31" s="32"/>
      <c r="AB31" s="11"/>
      <c r="AC31" s="11"/>
      <c r="AD31" s="11"/>
      <c r="AE31" s="11">
        <v>3.5</v>
      </c>
      <c r="AF31" s="11"/>
      <c r="AG31" s="11"/>
      <c r="AH31" s="32"/>
      <c r="AI31" s="30">
        <f t="shared" si="0"/>
        <v>-0.5</v>
      </c>
      <c r="AJ31" s="29">
        <f t="shared" si="1"/>
        <v>11.75</v>
      </c>
      <c r="AK31" s="29">
        <f t="shared" si="2"/>
        <v>12.25</v>
      </c>
    </row>
    <row r="32" spans="1:37" ht="23.25" customHeight="1" thickBot="1">
      <c r="A32" s="7">
        <v>5</v>
      </c>
      <c r="B32" s="16" t="s">
        <v>71</v>
      </c>
      <c r="C32" s="18" t="s">
        <v>72</v>
      </c>
      <c r="D32" s="19" t="s">
        <v>73</v>
      </c>
      <c r="E32" s="11"/>
      <c r="F32" s="11"/>
      <c r="G32" s="32"/>
      <c r="H32" s="11"/>
      <c r="I32" s="11"/>
      <c r="J32" s="11"/>
      <c r="K32" s="11">
        <v>3.75</v>
      </c>
      <c r="L32" s="11"/>
      <c r="M32" s="32"/>
      <c r="N32" s="11"/>
      <c r="O32" s="11"/>
      <c r="P32" s="11"/>
      <c r="Q32" s="11"/>
      <c r="R32" s="11"/>
      <c r="S32" s="11"/>
      <c r="T32" s="32"/>
      <c r="U32" s="11"/>
      <c r="V32" s="11"/>
      <c r="W32" s="11"/>
      <c r="X32" s="11"/>
      <c r="Y32" s="11"/>
      <c r="Z32" s="11"/>
      <c r="AA32" s="32"/>
      <c r="AB32" s="11"/>
      <c r="AC32" s="11"/>
      <c r="AD32" s="11"/>
      <c r="AE32" s="11"/>
      <c r="AF32" s="11"/>
      <c r="AG32" s="11"/>
      <c r="AH32" s="32"/>
      <c r="AI32" s="30">
        <f t="shared" si="0"/>
        <v>0</v>
      </c>
      <c r="AJ32" s="29">
        <f t="shared" si="1"/>
        <v>3.75</v>
      </c>
      <c r="AK32" s="29">
        <f t="shared" si="2"/>
        <v>3.75</v>
      </c>
    </row>
    <row r="33" spans="1:38" ht="23.25" customHeight="1" thickBot="1">
      <c r="A33" s="7">
        <v>6</v>
      </c>
      <c r="B33" s="16" t="s">
        <v>74</v>
      </c>
      <c r="C33" s="18" t="s">
        <v>75</v>
      </c>
      <c r="D33" s="19" t="s">
        <v>67</v>
      </c>
      <c r="E33" s="11"/>
      <c r="F33" s="11"/>
      <c r="G33" s="32"/>
      <c r="H33" s="11"/>
      <c r="I33" s="11"/>
      <c r="J33" s="11"/>
      <c r="K33" s="11"/>
      <c r="L33" s="11"/>
      <c r="M33" s="32"/>
      <c r="N33" s="11"/>
      <c r="O33" s="11"/>
      <c r="P33" s="11"/>
      <c r="Q33" s="11"/>
      <c r="R33" s="11"/>
      <c r="S33" s="11"/>
      <c r="T33" s="32"/>
      <c r="U33" s="11"/>
      <c r="V33" s="11"/>
      <c r="W33" s="11"/>
      <c r="X33" s="11"/>
      <c r="Y33" s="11"/>
      <c r="Z33" s="11"/>
      <c r="AA33" s="32"/>
      <c r="AB33" s="11"/>
      <c r="AC33" s="11"/>
      <c r="AD33" s="11"/>
      <c r="AE33" s="11"/>
      <c r="AF33" s="11"/>
      <c r="AG33" s="11"/>
      <c r="AH33" s="32"/>
      <c r="AI33" s="30">
        <f t="shared" si="0"/>
        <v>0</v>
      </c>
      <c r="AJ33" s="29">
        <f t="shared" si="1"/>
        <v>0</v>
      </c>
      <c r="AK33" s="29">
        <f t="shared" si="2"/>
        <v>0</v>
      </c>
    </row>
    <row r="34" spans="1:38" ht="23.25" customHeight="1" thickBot="1">
      <c r="A34" s="7">
        <v>7</v>
      </c>
      <c r="B34" s="16" t="s">
        <v>76</v>
      </c>
      <c r="C34" s="18" t="s">
        <v>77</v>
      </c>
      <c r="D34" s="19" t="s">
        <v>67</v>
      </c>
      <c r="E34" s="11"/>
      <c r="F34" s="11"/>
      <c r="G34" s="32"/>
      <c r="H34" s="11"/>
      <c r="I34" s="11"/>
      <c r="J34" s="11"/>
      <c r="K34" s="11"/>
      <c r="L34" s="11"/>
      <c r="M34" s="32"/>
      <c r="N34" s="11"/>
      <c r="O34" s="11"/>
      <c r="P34" s="11"/>
      <c r="Q34" s="11"/>
      <c r="R34" s="11"/>
      <c r="S34" s="11"/>
      <c r="T34" s="32"/>
      <c r="U34" s="11"/>
      <c r="V34" s="11"/>
      <c r="W34" s="11"/>
      <c r="X34" s="11"/>
      <c r="Y34" s="11"/>
      <c r="Z34" s="11"/>
      <c r="AA34" s="32"/>
      <c r="AB34" s="11"/>
      <c r="AC34" s="11"/>
      <c r="AD34" s="11"/>
      <c r="AE34" s="11"/>
      <c r="AF34" s="11"/>
      <c r="AG34" s="11"/>
      <c r="AH34" s="32"/>
      <c r="AI34" s="30">
        <f t="shared" si="0"/>
        <v>0</v>
      </c>
      <c r="AJ34" s="29">
        <f t="shared" si="1"/>
        <v>0</v>
      </c>
      <c r="AK34" s="29">
        <f t="shared" si="2"/>
        <v>0</v>
      </c>
    </row>
    <row r="35" spans="1:38" ht="23.25" customHeight="1" thickBot="1">
      <c r="A35" s="7">
        <v>8</v>
      </c>
      <c r="B35" s="16" t="s">
        <v>78</v>
      </c>
      <c r="C35" s="18" t="s">
        <v>79</v>
      </c>
      <c r="D35" s="19" t="s">
        <v>73</v>
      </c>
      <c r="E35" s="11"/>
      <c r="F35" s="11"/>
      <c r="G35" s="32"/>
      <c r="H35" s="11"/>
      <c r="I35" s="11"/>
      <c r="J35" s="11"/>
      <c r="K35" s="11">
        <v>-0.75</v>
      </c>
      <c r="L35" s="11"/>
      <c r="M35" s="32"/>
      <c r="N35" s="11"/>
      <c r="O35" s="11"/>
      <c r="P35" s="11"/>
      <c r="Q35" s="11"/>
      <c r="R35" s="11"/>
      <c r="S35" s="11"/>
      <c r="T35" s="32"/>
      <c r="U35" s="11"/>
      <c r="V35" s="11"/>
      <c r="W35" s="11"/>
      <c r="X35" s="11"/>
      <c r="Y35" s="11"/>
      <c r="Z35" s="11"/>
      <c r="AA35" s="32"/>
      <c r="AB35" s="11"/>
      <c r="AC35" s="11"/>
      <c r="AD35" s="11"/>
      <c r="AE35" s="11"/>
      <c r="AF35" s="11"/>
      <c r="AG35" s="11"/>
      <c r="AH35" s="32"/>
      <c r="AI35" s="30">
        <f t="shared" si="0"/>
        <v>-0.75</v>
      </c>
      <c r="AJ35" s="29">
        <f t="shared" si="1"/>
        <v>0</v>
      </c>
      <c r="AK35" s="29">
        <f t="shared" si="2"/>
        <v>0.75</v>
      </c>
    </row>
    <row r="36" spans="1:38" ht="23.25" customHeight="1" thickBot="1">
      <c r="A36" s="7">
        <v>9</v>
      </c>
      <c r="B36" s="16" t="s">
        <v>81</v>
      </c>
      <c r="C36" s="18" t="s">
        <v>82</v>
      </c>
      <c r="D36" s="19" t="s">
        <v>67</v>
      </c>
      <c r="E36" s="11"/>
      <c r="F36" s="11"/>
      <c r="G36" s="32"/>
      <c r="H36" s="11"/>
      <c r="I36" s="11"/>
      <c r="J36" s="11"/>
      <c r="K36" s="11"/>
      <c r="L36" s="11"/>
      <c r="M36" s="32"/>
      <c r="N36" s="11"/>
      <c r="O36" s="11"/>
      <c r="P36" s="11"/>
      <c r="Q36" s="11"/>
      <c r="R36" s="11"/>
      <c r="S36" s="11"/>
      <c r="T36" s="32"/>
      <c r="U36" s="11"/>
      <c r="V36" s="11"/>
      <c r="W36" s="11"/>
      <c r="X36" s="11"/>
      <c r="Y36" s="11"/>
      <c r="Z36" s="11"/>
      <c r="AA36" s="32"/>
      <c r="AB36" s="11"/>
      <c r="AC36" s="11"/>
      <c r="AD36" s="11"/>
      <c r="AE36" s="11"/>
      <c r="AF36" s="11"/>
      <c r="AG36" s="11"/>
      <c r="AH36" s="32"/>
      <c r="AI36" s="30">
        <f t="shared" ref="AI36:AI65" si="8">SUMIF(E36:AH36,"&lt;0")</f>
        <v>0</v>
      </c>
      <c r="AJ36" s="29">
        <f t="shared" ref="AJ36:AJ65" si="9">SUMIF(E36:AH36,"&gt;0")</f>
        <v>0</v>
      </c>
      <c r="AK36" s="29">
        <f t="shared" si="2"/>
        <v>0</v>
      </c>
    </row>
    <row r="37" spans="1:38" ht="23.25" customHeight="1" thickBot="1">
      <c r="A37" s="7">
        <v>10</v>
      </c>
      <c r="B37" s="16" t="s">
        <v>83</v>
      </c>
      <c r="C37" s="18" t="s">
        <v>84</v>
      </c>
      <c r="D37" s="19" t="s">
        <v>85</v>
      </c>
      <c r="E37" s="11"/>
      <c r="F37" s="11"/>
      <c r="G37" s="32"/>
      <c r="H37" s="11"/>
      <c r="I37" s="11"/>
      <c r="J37" s="11"/>
      <c r="K37" s="11"/>
      <c r="L37" s="11"/>
      <c r="M37" s="32"/>
      <c r="N37" s="11"/>
      <c r="O37" s="11"/>
      <c r="P37" s="11"/>
      <c r="Q37" s="11"/>
      <c r="R37" s="11"/>
      <c r="S37" s="11"/>
      <c r="T37" s="32"/>
      <c r="U37" s="11"/>
      <c r="V37" s="11"/>
      <c r="W37" s="11"/>
      <c r="X37" s="11"/>
      <c r="Y37" s="11"/>
      <c r="Z37" s="11"/>
      <c r="AA37" s="32"/>
      <c r="AB37" s="11"/>
      <c r="AC37" s="11"/>
      <c r="AD37" s="11"/>
      <c r="AE37" s="11"/>
      <c r="AF37" s="11"/>
      <c r="AG37" s="11"/>
      <c r="AH37" s="32"/>
      <c r="AI37" s="30">
        <f t="shared" si="8"/>
        <v>0</v>
      </c>
      <c r="AJ37" s="29">
        <f t="shared" si="9"/>
        <v>0</v>
      </c>
      <c r="AK37" s="29">
        <f t="shared" si="2"/>
        <v>0</v>
      </c>
    </row>
    <row r="38" spans="1:38" ht="23.25" customHeight="1" thickBot="1">
      <c r="A38" s="7">
        <v>11</v>
      </c>
      <c r="B38" s="16" t="s">
        <v>86</v>
      </c>
      <c r="C38" s="18" t="s">
        <v>87</v>
      </c>
      <c r="D38" s="19" t="s">
        <v>73</v>
      </c>
      <c r="E38" s="11"/>
      <c r="F38" s="11"/>
      <c r="G38" s="32"/>
      <c r="H38" s="11"/>
      <c r="I38" s="11"/>
      <c r="J38" s="11"/>
      <c r="K38" s="11"/>
      <c r="L38" s="11">
        <v>1</v>
      </c>
      <c r="M38" s="32"/>
      <c r="N38" s="11"/>
      <c r="O38" s="11"/>
      <c r="P38" s="11">
        <v>1.75</v>
      </c>
      <c r="Q38" s="11"/>
      <c r="R38" s="11"/>
      <c r="S38" s="11"/>
      <c r="T38" s="32"/>
      <c r="U38" s="11"/>
      <c r="V38" s="11">
        <v>1.25</v>
      </c>
      <c r="W38" s="11"/>
      <c r="X38" s="11"/>
      <c r="Y38" s="11"/>
      <c r="Z38" s="11"/>
      <c r="AA38" s="32"/>
      <c r="AB38" s="11"/>
      <c r="AC38" s="11"/>
      <c r="AD38" s="11">
        <v>4.25</v>
      </c>
      <c r="AE38" s="11"/>
      <c r="AF38" s="11"/>
      <c r="AG38" s="11"/>
      <c r="AH38" s="32"/>
      <c r="AI38" s="30">
        <f t="shared" si="8"/>
        <v>0</v>
      </c>
      <c r="AJ38" s="29">
        <f t="shared" si="9"/>
        <v>8.25</v>
      </c>
      <c r="AK38" s="29">
        <f t="shared" si="2"/>
        <v>8.25</v>
      </c>
    </row>
    <row r="39" spans="1:38" ht="23.25" customHeight="1" thickBot="1">
      <c r="A39" s="7">
        <v>12</v>
      </c>
      <c r="B39" s="16" t="s">
        <v>88</v>
      </c>
      <c r="C39" s="18" t="s">
        <v>89</v>
      </c>
      <c r="D39" s="19" t="s">
        <v>73</v>
      </c>
      <c r="E39" s="11"/>
      <c r="F39" s="11"/>
      <c r="G39" s="32"/>
      <c r="H39" s="11"/>
      <c r="I39" s="11">
        <v>-0.5</v>
      </c>
      <c r="J39" s="11"/>
      <c r="K39" s="11"/>
      <c r="L39" s="11">
        <v>-2.25</v>
      </c>
      <c r="M39" s="32"/>
      <c r="N39" s="11"/>
      <c r="O39" s="11"/>
      <c r="P39" s="11">
        <v>-4.25</v>
      </c>
      <c r="Q39" s="11"/>
      <c r="R39" s="11"/>
      <c r="S39" s="11"/>
      <c r="T39" s="32"/>
      <c r="U39" s="11"/>
      <c r="V39" s="11"/>
      <c r="W39" s="11"/>
      <c r="X39" s="11"/>
      <c r="Y39" s="11"/>
      <c r="Z39" s="11"/>
      <c r="AA39" s="32"/>
      <c r="AB39" s="11"/>
      <c r="AC39" s="11"/>
      <c r="AD39" s="11"/>
      <c r="AE39" s="11"/>
      <c r="AF39" s="11"/>
      <c r="AG39" s="11"/>
      <c r="AH39" s="32"/>
      <c r="AI39" s="30">
        <f t="shared" si="8"/>
        <v>-7</v>
      </c>
      <c r="AJ39" s="29">
        <f t="shared" si="9"/>
        <v>0</v>
      </c>
      <c r="AK39" s="29">
        <f t="shared" si="2"/>
        <v>7</v>
      </c>
    </row>
    <row r="40" spans="1:38" ht="23.25" customHeight="1" thickBot="1">
      <c r="A40" s="7">
        <v>13</v>
      </c>
      <c r="B40" s="16" t="s">
        <v>90</v>
      </c>
      <c r="C40" s="18" t="s">
        <v>91</v>
      </c>
      <c r="D40" s="19" t="s">
        <v>92</v>
      </c>
      <c r="E40" s="11"/>
      <c r="F40" s="11"/>
      <c r="G40" s="32"/>
      <c r="H40" s="11"/>
      <c r="I40" s="11"/>
      <c r="J40" s="11"/>
      <c r="K40" s="11"/>
      <c r="L40" s="11"/>
      <c r="M40" s="32"/>
      <c r="N40" s="11"/>
      <c r="O40" s="11"/>
      <c r="P40" s="11"/>
      <c r="Q40" s="11"/>
      <c r="R40" s="11"/>
      <c r="S40" s="11"/>
      <c r="T40" s="32"/>
      <c r="U40" s="11"/>
      <c r="V40" s="11"/>
      <c r="W40" s="11"/>
      <c r="X40" s="11"/>
      <c r="Y40" s="11"/>
      <c r="Z40" s="11"/>
      <c r="AA40" s="32"/>
      <c r="AB40" s="11"/>
      <c r="AC40" s="11"/>
      <c r="AD40" s="11"/>
      <c r="AE40" s="11"/>
      <c r="AF40" s="11"/>
      <c r="AG40" s="11"/>
      <c r="AH40" s="32"/>
      <c r="AI40" s="30">
        <f t="shared" si="8"/>
        <v>0</v>
      </c>
      <c r="AJ40" s="29">
        <f t="shared" si="9"/>
        <v>0</v>
      </c>
      <c r="AK40" s="29">
        <f t="shared" si="2"/>
        <v>0</v>
      </c>
    </row>
    <row r="41" spans="1:38" ht="23.25" customHeight="1" thickBot="1">
      <c r="A41" s="7">
        <v>14</v>
      </c>
      <c r="B41" s="16" t="s">
        <v>93</v>
      </c>
      <c r="C41" s="18" t="s">
        <v>94</v>
      </c>
      <c r="D41" s="19" t="s">
        <v>73</v>
      </c>
      <c r="E41" s="11"/>
      <c r="F41" s="11"/>
      <c r="G41" s="32"/>
      <c r="H41" s="11"/>
      <c r="I41" s="11"/>
      <c r="J41" s="11"/>
      <c r="K41" s="11"/>
      <c r="L41" s="11"/>
      <c r="M41" s="32"/>
      <c r="N41" s="11"/>
      <c r="O41" s="11"/>
      <c r="P41" s="11"/>
      <c r="Q41" s="11"/>
      <c r="R41" s="11"/>
      <c r="S41" s="11"/>
      <c r="T41" s="32"/>
      <c r="U41" s="11"/>
      <c r="V41" s="11">
        <v>3.25</v>
      </c>
      <c r="W41" s="11"/>
      <c r="X41" s="11"/>
      <c r="Y41" s="11"/>
      <c r="Z41" s="11"/>
      <c r="AA41" s="32"/>
      <c r="AB41" s="11"/>
      <c r="AC41" s="11"/>
      <c r="AD41" s="11"/>
      <c r="AE41" s="11"/>
      <c r="AF41" s="11"/>
      <c r="AG41" s="11"/>
      <c r="AH41" s="32"/>
      <c r="AI41" s="30">
        <f t="shared" si="8"/>
        <v>0</v>
      </c>
      <c r="AJ41" s="29">
        <f t="shared" si="9"/>
        <v>3.25</v>
      </c>
      <c r="AK41" s="29">
        <f t="shared" si="2"/>
        <v>3.25</v>
      </c>
      <c r="AL41" s="2"/>
    </row>
    <row r="42" spans="1:38" ht="23.25" customHeight="1" thickBot="1">
      <c r="A42" s="7">
        <v>15</v>
      </c>
      <c r="B42" s="16" t="s">
        <v>95</v>
      </c>
      <c r="C42" s="18" t="s">
        <v>96</v>
      </c>
      <c r="D42" s="19" t="s">
        <v>67</v>
      </c>
      <c r="E42" s="11"/>
      <c r="F42" s="11"/>
      <c r="G42" s="32"/>
      <c r="H42" s="11"/>
      <c r="I42" s="11"/>
      <c r="J42" s="11"/>
      <c r="K42" s="11"/>
      <c r="L42" s="11"/>
      <c r="M42" s="32"/>
      <c r="N42" s="11"/>
      <c r="O42" s="11"/>
      <c r="P42" s="11"/>
      <c r="Q42" s="11"/>
      <c r="R42" s="11"/>
      <c r="S42" s="11"/>
      <c r="T42" s="32"/>
      <c r="U42" s="11"/>
      <c r="V42" s="11"/>
      <c r="W42" s="11"/>
      <c r="X42" s="11"/>
      <c r="Y42" s="11"/>
      <c r="Z42" s="11"/>
      <c r="AA42" s="32"/>
      <c r="AB42" s="11"/>
      <c r="AC42" s="11"/>
      <c r="AD42" s="11"/>
      <c r="AE42" s="11"/>
      <c r="AF42" s="11"/>
      <c r="AG42" s="11"/>
      <c r="AH42" s="32"/>
      <c r="AI42" s="30">
        <f t="shared" si="8"/>
        <v>0</v>
      </c>
      <c r="AJ42" s="29">
        <f t="shared" si="9"/>
        <v>0</v>
      </c>
      <c r="AK42" s="29">
        <f t="shared" si="2"/>
        <v>0</v>
      </c>
      <c r="AL42" s="2"/>
    </row>
    <row r="43" spans="1:38" ht="23.25" customHeight="1" thickBot="1">
      <c r="A43" s="7">
        <v>16</v>
      </c>
      <c r="B43" s="16" t="s">
        <v>238</v>
      </c>
      <c r="C43" s="18" t="s">
        <v>80</v>
      </c>
      <c r="D43" s="19" t="s">
        <v>67</v>
      </c>
      <c r="E43" s="11"/>
      <c r="F43" s="11"/>
      <c r="G43" s="32"/>
      <c r="H43" s="11"/>
      <c r="I43" s="11"/>
      <c r="J43" s="11"/>
      <c r="K43" s="11"/>
      <c r="L43" s="11"/>
      <c r="M43" s="32"/>
      <c r="N43" s="11"/>
      <c r="O43" s="11"/>
      <c r="P43" s="11"/>
      <c r="Q43" s="11"/>
      <c r="R43" s="11"/>
      <c r="S43" s="11"/>
      <c r="T43" s="32"/>
      <c r="U43" s="11">
        <v>5</v>
      </c>
      <c r="V43" s="11"/>
      <c r="W43" s="11"/>
      <c r="X43" s="11"/>
      <c r="Y43" s="11"/>
      <c r="Z43" s="11"/>
      <c r="AA43" s="32"/>
      <c r="AB43" s="11"/>
      <c r="AC43" s="11"/>
      <c r="AD43" s="11"/>
      <c r="AE43" s="11"/>
      <c r="AF43" s="11"/>
      <c r="AG43" s="11"/>
      <c r="AH43" s="32"/>
      <c r="AI43" s="30">
        <f>SUMIF(E43:AH43,"&lt;0")</f>
        <v>0</v>
      </c>
      <c r="AJ43" s="29">
        <f>SUMIF(E43:AH43,"&gt;0")</f>
        <v>5</v>
      </c>
      <c r="AK43" s="29">
        <f>-AI43+AJ43</f>
        <v>5</v>
      </c>
    </row>
    <row r="44" spans="1:38" ht="23.25" customHeight="1" thickBot="1">
      <c r="A44" s="7">
        <v>17</v>
      </c>
      <c r="B44" s="16" t="s">
        <v>100</v>
      </c>
      <c r="C44" s="18" t="s">
        <v>101</v>
      </c>
      <c r="D44" s="19" t="s">
        <v>102</v>
      </c>
      <c r="E44" s="11"/>
      <c r="F44" s="11"/>
      <c r="G44" s="32"/>
      <c r="H44" s="11"/>
      <c r="I44" s="11"/>
      <c r="J44" s="11"/>
      <c r="K44" s="11"/>
      <c r="L44" s="11"/>
      <c r="M44" s="32"/>
      <c r="N44" s="11"/>
      <c r="O44" s="11"/>
      <c r="P44" s="11"/>
      <c r="Q44" s="11"/>
      <c r="R44" s="11"/>
      <c r="S44" s="11"/>
      <c r="T44" s="32"/>
      <c r="U44" s="11"/>
      <c r="V44" s="11"/>
      <c r="W44" s="11"/>
      <c r="X44" s="11"/>
      <c r="Y44" s="11"/>
      <c r="Z44" s="11"/>
      <c r="AA44" s="32"/>
      <c r="AB44" s="11"/>
      <c r="AC44" s="11"/>
      <c r="AD44" s="11"/>
      <c r="AE44" s="11"/>
      <c r="AF44" s="11"/>
      <c r="AG44" s="11"/>
      <c r="AH44" s="32"/>
      <c r="AI44" s="30">
        <f t="shared" si="8"/>
        <v>0</v>
      </c>
      <c r="AJ44" s="29">
        <f t="shared" si="9"/>
        <v>0</v>
      </c>
      <c r="AK44" s="29">
        <f t="shared" si="2"/>
        <v>0</v>
      </c>
      <c r="AL44" s="2"/>
    </row>
    <row r="45" spans="1:38" ht="23.25" customHeight="1" thickBot="1">
      <c r="A45" s="7">
        <v>18</v>
      </c>
      <c r="B45" s="16" t="s">
        <v>103</v>
      </c>
      <c r="C45" s="18" t="s">
        <v>104</v>
      </c>
      <c r="D45" s="19" t="s">
        <v>62</v>
      </c>
      <c r="E45" s="11"/>
      <c r="F45" s="11"/>
      <c r="G45" s="32"/>
      <c r="H45" s="11"/>
      <c r="I45" s="11"/>
      <c r="J45" s="11"/>
      <c r="K45" s="11"/>
      <c r="L45" s="11"/>
      <c r="M45" s="32"/>
      <c r="N45" s="11"/>
      <c r="O45" s="11"/>
      <c r="P45" s="11"/>
      <c r="Q45" s="11"/>
      <c r="R45" s="11"/>
      <c r="S45" s="11">
        <v>1.25</v>
      </c>
      <c r="T45" s="32"/>
      <c r="U45" s="11"/>
      <c r="V45" s="11"/>
      <c r="W45" s="11"/>
      <c r="X45" s="11"/>
      <c r="Y45" s="11"/>
      <c r="Z45" s="11"/>
      <c r="AA45" s="32"/>
      <c r="AB45" s="11"/>
      <c r="AC45" s="11"/>
      <c r="AD45" s="11"/>
      <c r="AE45" s="11">
        <v>2</v>
      </c>
      <c r="AF45" s="11"/>
      <c r="AG45" s="11">
        <v>4.5</v>
      </c>
      <c r="AH45" s="32"/>
      <c r="AI45" s="30">
        <f>SUMIF(E45:AH45,"&lt;0")</f>
        <v>0</v>
      </c>
      <c r="AJ45" s="29">
        <f>SUMIF(E45:AH45,"&gt;0")</f>
        <v>7.75</v>
      </c>
      <c r="AK45" s="29">
        <f t="shared" si="2"/>
        <v>7.75</v>
      </c>
    </row>
    <row r="46" spans="1:38" ht="23.25" customHeight="1" thickBot="1">
      <c r="A46" s="7">
        <v>19</v>
      </c>
      <c r="B46" s="16" t="s">
        <v>105</v>
      </c>
      <c r="C46" s="18" t="s">
        <v>106</v>
      </c>
      <c r="D46" s="19" t="s">
        <v>107</v>
      </c>
      <c r="E46" s="11"/>
      <c r="F46" s="11"/>
      <c r="G46" s="32"/>
      <c r="H46" s="11"/>
      <c r="I46" s="11"/>
      <c r="J46" s="11"/>
      <c r="K46" s="11"/>
      <c r="L46" s="11"/>
      <c r="M46" s="32"/>
      <c r="N46" s="11"/>
      <c r="O46" s="11"/>
      <c r="P46" s="11"/>
      <c r="Q46" s="11"/>
      <c r="R46" s="11"/>
      <c r="S46" s="11"/>
      <c r="T46" s="32"/>
      <c r="U46" s="11"/>
      <c r="V46" s="11"/>
      <c r="W46" s="11"/>
      <c r="X46" s="11"/>
      <c r="Y46" s="11"/>
      <c r="Z46" s="11"/>
      <c r="AA46" s="32"/>
      <c r="AB46" s="11"/>
      <c r="AC46" s="11"/>
      <c r="AD46" s="11"/>
      <c r="AE46" s="11"/>
      <c r="AF46" s="11"/>
      <c r="AG46" s="11"/>
      <c r="AH46" s="32"/>
      <c r="AI46" s="30">
        <f t="shared" si="8"/>
        <v>0</v>
      </c>
      <c r="AJ46" s="29">
        <f t="shared" si="9"/>
        <v>0</v>
      </c>
      <c r="AK46" s="29">
        <f t="shared" si="2"/>
        <v>0</v>
      </c>
    </row>
    <row r="47" spans="1:38" ht="23.25" customHeight="1" thickBot="1">
      <c r="A47" s="7">
        <v>20</v>
      </c>
      <c r="B47" s="16" t="s">
        <v>108</v>
      </c>
      <c r="C47" s="18" t="s">
        <v>109</v>
      </c>
      <c r="D47" s="19" t="s">
        <v>67</v>
      </c>
      <c r="E47" s="11"/>
      <c r="F47" s="11"/>
      <c r="G47" s="32"/>
      <c r="H47" s="11"/>
      <c r="I47" s="11"/>
      <c r="J47" s="11"/>
      <c r="K47" s="11"/>
      <c r="L47" s="11"/>
      <c r="M47" s="32"/>
      <c r="N47" s="11"/>
      <c r="O47" s="11"/>
      <c r="P47" s="11"/>
      <c r="Q47" s="11"/>
      <c r="R47" s="11"/>
      <c r="S47" s="11"/>
      <c r="T47" s="32"/>
      <c r="U47" s="11"/>
      <c r="V47" s="11"/>
      <c r="W47" s="11"/>
      <c r="X47" s="11"/>
      <c r="Y47" s="11"/>
      <c r="Z47" s="11"/>
      <c r="AA47" s="32"/>
      <c r="AB47" s="11"/>
      <c r="AC47" s="11"/>
      <c r="AD47" s="11"/>
      <c r="AE47" s="11"/>
      <c r="AF47" s="11"/>
      <c r="AG47" s="11"/>
      <c r="AH47" s="32"/>
      <c r="AI47" s="30">
        <f t="shared" si="8"/>
        <v>0</v>
      </c>
      <c r="AJ47" s="29">
        <f t="shared" si="9"/>
        <v>0</v>
      </c>
      <c r="AK47" s="29">
        <f t="shared" si="2"/>
        <v>0</v>
      </c>
    </row>
    <row r="48" spans="1:38" ht="23.25" customHeight="1" thickBot="1">
      <c r="A48" s="7">
        <v>21</v>
      </c>
      <c r="B48" s="16" t="s">
        <v>110</v>
      </c>
      <c r="C48" s="18" t="s">
        <v>111</v>
      </c>
      <c r="D48" s="19" t="s">
        <v>67</v>
      </c>
      <c r="E48" s="11"/>
      <c r="F48" s="11"/>
      <c r="G48" s="32"/>
      <c r="H48" s="11"/>
      <c r="I48" s="11"/>
      <c r="J48" s="11"/>
      <c r="K48" s="11"/>
      <c r="L48" s="11"/>
      <c r="M48" s="32"/>
      <c r="N48" s="11"/>
      <c r="O48" s="11"/>
      <c r="P48" s="11"/>
      <c r="Q48" s="11"/>
      <c r="R48" s="11"/>
      <c r="S48" s="11"/>
      <c r="T48" s="32"/>
      <c r="U48" s="11"/>
      <c r="V48" s="11"/>
      <c r="W48" s="11"/>
      <c r="X48" s="11"/>
      <c r="Y48" s="11"/>
      <c r="Z48" s="11"/>
      <c r="AA48" s="32"/>
      <c r="AB48" s="11"/>
      <c r="AC48" s="11"/>
      <c r="AD48" s="11"/>
      <c r="AE48" s="11"/>
      <c r="AF48" s="11"/>
      <c r="AG48" s="11"/>
      <c r="AH48" s="32"/>
      <c r="AI48" s="30">
        <f t="shared" si="8"/>
        <v>0</v>
      </c>
      <c r="AJ48" s="29">
        <f t="shared" si="9"/>
        <v>0</v>
      </c>
      <c r="AK48" s="29">
        <f t="shared" si="2"/>
        <v>0</v>
      </c>
    </row>
    <row r="49" spans="1:37" ht="23.25" customHeight="1" thickBot="1">
      <c r="A49" s="7">
        <v>22</v>
      </c>
      <c r="B49" s="16" t="s">
        <v>112</v>
      </c>
      <c r="C49" s="18" t="s">
        <v>113</v>
      </c>
      <c r="D49" s="19" t="s">
        <v>73</v>
      </c>
      <c r="E49" s="11"/>
      <c r="F49" s="11"/>
      <c r="G49" s="32"/>
      <c r="H49" s="11"/>
      <c r="I49" s="11"/>
      <c r="J49" s="11"/>
      <c r="K49" s="11"/>
      <c r="L49" s="11"/>
      <c r="M49" s="32"/>
      <c r="N49" s="11"/>
      <c r="O49" s="11"/>
      <c r="P49" s="11"/>
      <c r="Q49" s="11"/>
      <c r="R49" s="11"/>
      <c r="S49" s="11"/>
      <c r="T49" s="32"/>
      <c r="U49" s="11"/>
      <c r="V49" s="11"/>
      <c r="W49" s="11"/>
      <c r="X49" s="11"/>
      <c r="Y49" s="11"/>
      <c r="Z49" s="11"/>
      <c r="AA49" s="32"/>
      <c r="AB49" s="11"/>
      <c r="AC49" s="11"/>
      <c r="AD49" s="11"/>
      <c r="AE49" s="11"/>
      <c r="AF49" s="11"/>
      <c r="AG49" s="11"/>
      <c r="AH49" s="32"/>
      <c r="AI49" s="30">
        <f t="shared" si="8"/>
        <v>0</v>
      </c>
      <c r="AJ49" s="29">
        <f t="shared" si="9"/>
        <v>0</v>
      </c>
      <c r="AK49" s="29">
        <f t="shared" si="2"/>
        <v>0</v>
      </c>
    </row>
    <row r="50" spans="1:37" ht="23.25" customHeight="1" thickBot="1">
      <c r="A50" s="7">
        <v>23</v>
      </c>
      <c r="B50" s="16" t="s">
        <v>114</v>
      </c>
      <c r="C50" s="18" t="s">
        <v>115</v>
      </c>
      <c r="D50" s="19" t="s">
        <v>116</v>
      </c>
      <c r="E50" s="11"/>
      <c r="F50" s="11"/>
      <c r="G50" s="32"/>
      <c r="H50" s="11"/>
      <c r="I50" s="11"/>
      <c r="J50" s="11"/>
      <c r="K50" s="11"/>
      <c r="L50" s="11"/>
      <c r="M50" s="32"/>
      <c r="N50" s="11"/>
      <c r="O50" s="11"/>
      <c r="P50" s="11"/>
      <c r="Q50" s="11"/>
      <c r="R50" s="11"/>
      <c r="S50" s="11"/>
      <c r="T50" s="32"/>
      <c r="U50" s="11"/>
      <c r="V50" s="11"/>
      <c r="W50" s="11"/>
      <c r="X50" s="11"/>
      <c r="Y50" s="11"/>
      <c r="Z50" s="11"/>
      <c r="AA50" s="32"/>
      <c r="AB50" s="11"/>
      <c r="AC50" s="11"/>
      <c r="AD50" s="11"/>
      <c r="AE50" s="11"/>
      <c r="AF50" s="11"/>
      <c r="AG50" s="11"/>
      <c r="AH50" s="32"/>
      <c r="AI50" s="30">
        <f t="shared" si="8"/>
        <v>0</v>
      </c>
      <c r="AJ50" s="29">
        <f t="shared" si="9"/>
        <v>0</v>
      </c>
      <c r="AK50" s="29">
        <f t="shared" si="2"/>
        <v>0</v>
      </c>
    </row>
    <row r="51" spans="1:37" ht="23.25" customHeight="1" thickBot="1">
      <c r="A51" s="7">
        <v>24</v>
      </c>
      <c r="B51" s="16" t="s">
        <v>117</v>
      </c>
      <c r="C51" s="18" t="s">
        <v>118</v>
      </c>
      <c r="D51" s="19" t="s">
        <v>73</v>
      </c>
      <c r="E51" s="11"/>
      <c r="F51" s="11"/>
      <c r="G51" s="32"/>
      <c r="H51" s="11"/>
      <c r="I51" s="11"/>
      <c r="J51" s="11"/>
      <c r="K51" s="11"/>
      <c r="L51" s="11"/>
      <c r="M51" s="32"/>
      <c r="N51" s="11"/>
      <c r="O51" s="11"/>
      <c r="P51" s="11"/>
      <c r="Q51" s="11"/>
      <c r="R51" s="11"/>
      <c r="S51" s="11"/>
      <c r="T51" s="32"/>
      <c r="U51" s="11"/>
      <c r="V51" s="11"/>
      <c r="W51" s="11"/>
      <c r="X51" s="11"/>
      <c r="Y51" s="11"/>
      <c r="Z51" s="11"/>
      <c r="AA51" s="32"/>
      <c r="AB51" s="11"/>
      <c r="AC51" s="11"/>
      <c r="AD51" s="11"/>
      <c r="AE51" s="11"/>
      <c r="AF51" s="11"/>
      <c r="AG51" s="11"/>
      <c r="AH51" s="32"/>
      <c r="AI51" s="30">
        <f t="shared" si="8"/>
        <v>0</v>
      </c>
      <c r="AJ51" s="29">
        <f t="shared" si="9"/>
        <v>0</v>
      </c>
      <c r="AK51" s="29">
        <f t="shared" si="2"/>
        <v>0</v>
      </c>
    </row>
    <row r="52" spans="1:37" ht="23.25" customHeight="1" thickBot="1">
      <c r="A52" s="7">
        <v>25</v>
      </c>
      <c r="B52" s="16" t="s">
        <v>119</v>
      </c>
      <c r="C52" s="18" t="s">
        <v>120</v>
      </c>
      <c r="D52" s="19" t="s">
        <v>73</v>
      </c>
      <c r="E52" s="11"/>
      <c r="F52" s="11"/>
      <c r="G52" s="32"/>
      <c r="H52" s="11"/>
      <c r="I52" s="11"/>
      <c r="J52" s="11"/>
      <c r="K52" s="11"/>
      <c r="L52" s="11"/>
      <c r="M52" s="32"/>
      <c r="N52" s="11"/>
      <c r="O52" s="11"/>
      <c r="P52" s="11"/>
      <c r="Q52" s="11"/>
      <c r="R52" s="11"/>
      <c r="S52" s="11"/>
      <c r="T52" s="32"/>
      <c r="U52" s="11">
        <v>2.75</v>
      </c>
      <c r="V52" s="11"/>
      <c r="W52" s="11"/>
      <c r="X52" s="11"/>
      <c r="Y52" s="11"/>
      <c r="Z52" s="11"/>
      <c r="AA52" s="32"/>
      <c r="AB52" s="11"/>
      <c r="AC52" s="11"/>
      <c r="AD52" s="11"/>
      <c r="AE52" s="11"/>
      <c r="AF52" s="11"/>
      <c r="AG52" s="11"/>
      <c r="AH52" s="32"/>
      <c r="AI52" s="30">
        <f t="shared" si="8"/>
        <v>0</v>
      </c>
      <c r="AJ52" s="29">
        <f t="shared" si="9"/>
        <v>2.75</v>
      </c>
      <c r="AK52" s="29">
        <f t="shared" si="2"/>
        <v>2.75</v>
      </c>
    </row>
    <row r="53" spans="1:37" ht="23.25" customHeight="1" thickBot="1">
      <c r="A53" s="7">
        <v>26</v>
      </c>
      <c r="B53" s="16" t="s">
        <v>121</v>
      </c>
      <c r="C53" s="18" t="s">
        <v>122</v>
      </c>
      <c r="D53" s="19" t="s">
        <v>123</v>
      </c>
      <c r="E53" s="11"/>
      <c r="F53" s="11"/>
      <c r="G53" s="32"/>
      <c r="H53" s="11"/>
      <c r="I53" s="11"/>
      <c r="J53" s="11"/>
      <c r="K53" s="11"/>
      <c r="L53" s="11"/>
      <c r="M53" s="32"/>
      <c r="N53" s="11"/>
      <c r="O53" s="11"/>
      <c r="P53" s="11"/>
      <c r="Q53" s="11"/>
      <c r="R53" s="11"/>
      <c r="S53" s="11"/>
      <c r="T53" s="32"/>
      <c r="U53" s="11"/>
      <c r="V53" s="11"/>
      <c r="W53" s="11"/>
      <c r="X53" s="11"/>
      <c r="Y53" s="11"/>
      <c r="Z53" s="11"/>
      <c r="AA53" s="32"/>
      <c r="AB53" s="11"/>
      <c r="AC53" s="11"/>
      <c r="AD53" s="11"/>
      <c r="AE53" s="11"/>
      <c r="AF53" s="11"/>
      <c r="AG53" s="11"/>
      <c r="AH53" s="32"/>
      <c r="AI53" s="30">
        <f t="shared" si="8"/>
        <v>0</v>
      </c>
      <c r="AJ53" s="29">
        <f t="shared" si="9"/>
        <v>0</v>
      </c>
      <c r="AK53" s="29">
        <f t="shared" si="2"/>
        <v>0</v>
      </c>
    </row>
    <row r="54" spans="1:37" ht="23.25" customHeight="1" thickBot="1">
      <c r="A54" s="7">
        <v>27</v>
      </c>
      <c r="B54" s="16" t="s">
        <v>124</v>
      </c>
      <c r="C54" s="18" t="s">
        <v>125</v>
      </c>
      <c r="D54" s="19" t="s">
        <v>126</v>
      </c>
      <c r="E54" s="11"/>
      <c r="F54" s="11"/>
      <c r="G54" s="32"/>
      <c r="H54" s="11"/>
      <c r="I54" s="11"/>
      <c r="J54" s="11"/>
      <c r="K54" s="11"/>
      <c r="L54" s="11"/>
      <c r="M54" s="32"/>
      <c r="N54" s="11"/>
      <c r="O54" s="11"/>
      <c r="P54" s="11"/>
      <c r="Q54" s="11"/>
      <c r="R54" s="11"/>
      <c r="S54" s="11"/>
      <c r="T54" s="32"/>
      <c r="U54" s="11"/>
      <c r="V54" s="11"/>
      <c r="W54" s="11"/>
      <c r="X54" s="11"/>
      <c r="Y54" s="11"/>
      <c r="Z54" s="11"/>
      <c r="AA54" s="32"/>
      <c r="AB54" s="11"/>
      <c r="AC54" s="11"/>
      <c r="AD54" s="11"/>
      <c r="AE54" s="11"/>
      <c r="AF54" s="11"/>
      <c r="AG54" s="11"/>
      <c r="AH54" s="32"/>
      <c r="AI54" s="30">
        <f t="shared" si="8"/>
        <v>0</v>
      </c>
      <c r="AJ54" s="29">
        <f t="shared" si="9"/>
        <v>0</v>
      </c>
      <c r="AK54" s="29">
        <f t="shared" si="2"/>
        <v>0</v>
      </c>
    </row>
    <row r="55" spans="1:37" ht="23.25" customHeight="1" thickBot="1">
      <c r="A55" s="7">
        <v>28</v>
      </c>
      <c r="B55" s="44" t="s">
        <v>127</v>
      </c>
      <c r="C55" s="45" t="s">
        <v>128</v>
      </c>
      <c r="D55" s="45" t="s">
        <v>73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2">
        <f t="shared" si="8"/>
        <v>0</v>
      </c>
      <c r="AJ55" s="49">
        <f t="shared" si="9"/>
        <v>0</v>
      </c>
      <c r="AK55" s="49">
        <f t="shared" si="2"/>
        <v>0</v>
      </c>
    </row>
    <row r="56" spans="1:37" ht="23.25" customHeight="1" thickBot="1">
      <c r="A56" s="7">
        <v>29</v>
      </c>
      <c r="B56" s="16" t="s">
        <v>129</v>
      </c>
      <c r="C56" s="18" t="s">
        <v>130</v>
      </c>
      <c r="D56" s="19" t="s">
        <v>73</v>
      </c>
      <c r="E56" s="11"/>
      <c r="F56" s="11"/>
      <c r="G56" s="32"/>
      <c r="H56" s="11"/>
      <c r="I56" s="11"/>
      <c r="J56" s="11"/>
      <c r="K56" s="11"/>
      <c r="L56" s="11">
        <v>-0.25</v>
      </c>
      <c r="M56" s="32"/>
      <c r="N56" s="11"/>
      <c r="O56" s="11"/>
      <c r="P56" s="11"/>
      <c r="Q56" s="11"/>
      <c r="R56" s="11"/>
      <c r="S56" s="11"/>
      <c r="T56" s="32"/>
      <c r="U56" s="11"/>
      <c r="V56" s="11"/>
      <c r="W56" s="11"/>
      <c r="X56" s="11"/>
      <c r="Y56" s="11"/>
      <c r="Z56" s="11"/>
      <c r="AA56" s="32"/>
      <c r="AB56" s="11"/>
      <c r="AC56" s="11"/>
      <c r="AD56" s="11"/>
      <c r="AE56" s="11"/>
      <c r="AF56" s="11"/>
      <c r="AG56" s="11"/>
      <c r="AH56" s="32"/>
      <c r="AI56" s="30">
        <f t="shared" si="8"/>
        <v>-0.25</v>
      </c>
      <c r="AJ56" s="29">
        <f t="shared" si="9"/>
        <v>0</v>
      </c>
      <c r="AK56" s="29">
        <f t="shared" si="2"/>
        <v>0.25</v>
      </c>
    </row>
    <row r="57" spans="1:37" ht="23.25" customHeight="1" thickBot="1">
      <c r="A57" s="7">
        <v>30</v>
      </c>
      <c r="B57" s="16" t="s">
        <v>131</v>
      </c>
      <c r="C57" s="18" t="s">
        <v>132</v>
      </c>
      <c r="D57" s="19" t="s">
        <v>92</v>
      </c>
      <c r="E57" s="11"/>
      <c r="F57" s="11"/>
      <c r="G57" s="32"/>
      <c r="H57" s="11"/>
      <c r="I57" s="11"/>
      <c r="J57" s="11"/>
      <c r="K57" s="11"/>
      <c r="L57" s="11"/>
      <c r="M57" s="32"/>
      <c r="N57" s="11"/>
      <c r="O57" s="11"/>
      <c r="P57" s="11"/>
      <c r="Q57" s="11"/>
      <c r="R57" s="11"/>
      <c r="S57" s="11"/>
      <c r="T57" s="32"/>
      <c r="U57" s="11"/>
      <c r="V57" s="11"/>
      <c r="W57" s="11"/>
      <c r="X57" s="11"/>
      <c r="Y57" s="11"/>
      <c r="Z57" s="11"/>
      <c r="AA57" s="32"/>
      <c r="AB57" s="11"/>
      <c r="AC57" s="11"/>
      <c r="AD57" s="11"/>
      <c r="AE57" s="11"/>
      <c r="AF57" s="11"/>
      <c r="AG57" s="11"/>
      <c r="AH57" s="32"/>
      <c r="AI57" s="30">
        <f t="shared" si="8"/>
        <v>0</v>
      </c>
      <c r="AJ57" s="29">
        <f t="shared" si="9"/>
        <v>0</v>
      </c>
      <c r="AK57" s="29">
        <f t="shared" si="2"/>
        <v>0</v>
      </c>
    </row>
    <row r="58" spans="1:37" ht="23.25" customHeight="1" thickBot="1">
      <c r="A58" s="7">
        <v>31</v>
      </c>
      <c r="B58" s="16" t="s">
        <v>133</v>
      </c>
      <c r="C58" s="18" t="s">
        <v>134</v>
      </c>
      <c r="D58" s="19" t="s">
        <v>73</v>
      </c>
      <c r="E58" s="11"/>
      <c r="F58" s="11"/>
      <c r="G58" s="32"/>
      <c r="H58" s="11"/>
      <c r="I58" s="11"/>
      <c r="J58" s="11"/>
      <c r="K58" s="11"/>
      <c r="L58" s="11"/>
      <c r="M58" s="32"/>
      <c r="N58" s="11"/>
      <c r="O58" s="11"/>
      <c r="P58" s="11"/>
      <c r="Q58" s="11"/>
      <c r="R58" s="11"/>
      <c r="S58" s="11"/>
      <c r="T58" s="32"/>
      <c r="U58" s="11"/>
      <c r="V58" s="11"/>
      <c r="W58" s="11"/>
      <c r="X58" s="11"/>
      <c r="Y58" s="11"/>
      <c r="Z58" s="11"/>
      <c r="AA58" s="32"/>
      <c r="AB58" s="11"/>
      <c r="AC58" s="11"/>
      <c r="AD58" s="11"/>
      <c r="AE58" s="11"/>
      <c r="AF58" s="11"/>
      <c r="AG58" s="11"/>
      <c r="AH58" s="32"/>
      <c r="AI58" s="30">
        <f t="shared" si="8"/>
        <v>0</v>
      </c>
      <c r="AJ58" s="29">
        <f t="shared" si="9"/>
        <v>0</v>
      </c>
      <c r="AK58" s="29">
        <f t="shared" si="2"/>
        <v>0</v>
      </c>
    </row>
    <row r="59" spans="1:37" ht="23.25" customHeight="1" thickBot="1">
      <c r="A59" s="7">
        <v>32</v>
      </c>
      <c r="B59" s="16" t="s">
        <v>135</v>
      </c>
      <c r="C59" s="18" t="s">
        <v>136</v>
      </c>
      <c r="D59" s="19" t="s">
        <v>92</v>
      </c>
      <c r="E59" s="11"/>
      <c r="F59" s="11"/>
      <c r="G59" s="32"/>
      <c r="H59" s="11"/>
      <c r="I59" s="11"/>
      <c r="J59" s="11"/>
      <c r="K59" s="11"/>
      <c r="L59" s="11"/>
      <c r="M59" s="32"/>
      <c r="N59" s="11"/>
      <c r="O59" s="11"/>
      <c r="P59" s="11"/>
      <c r="Q59" s="11"/>
      <c r="R59" s="11"/>
      <c r="S59" s="11"/>
      <c r="T59" s="32"/>
      <c r="U59" s="11"/>
      <c r="V59" s="11"/>
      <c r="W59" s="11"/>
      <c r="X59" s="11"/>
      <c r="Y59" s="11"/>
      <c r="Z59" s="11"/>
      <c r="AA59" s="32"/>
      <c r="AB59" s="11"/>
      <c r="AC59" s="11"/>
      <c r="AD59" s="11"/>
      <c r="AE59" s="11"/>
      <c r="AF59" s="11"/>
      <c r="AG59" s="11"/>
      <c r="AH59" s="32"/>
      <c r="AI59" s="30">
        <f t="shared" si="8"/>
        <v>0</v>
      </c>
      <c r="AJ59" s="29">
        <f t="shared" si="9"/>
        <v>0</v>
      </c>
      <c r="AK59" s="29">
        <f t="shared" si="2"/>
        <v>0</v>
      </c>
    </row>
    <row r="60" spans="1:37" ht="23.25" customHeight="1" thickBot="1">
      <c r="A60" s="7">
        <v>33</v>
      </c>
      <c r="B60" s="44" t="s">
        <v>137</v>
      </c>
      <c r="C60" s="45" t="s">
        <v>138</v>
      </c>
      <c r="D60" s="45" t="s">
        <v>92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2">
        <f t="shared" si="8"/>
        <v>0</v>
      </c>
      <c r="AJ60" s="49">
        <f t="shared" si="9"/>
        <v>0</v>
      </c>
      <c r="AK60" s="49">
        <f t="shared" si="2"/>
        <v>0</v>
      </c>
    </row>
    <row r="61" spans="1:37" ht="23.25" customHeight="1" thickBot="1">
      <c r="A61" s="7">
        <v>34</v>
      </c>
      <c r="B61" s="16" t="s">
        <v>172</v>
      </c>
      <c r="C61" s="18" t="s">
        <v>173</v>
      </c>
      <c r="D61" s="19" t="s">
        <v>92</v>
      </c>
      <c r="E61" s="11"/>
      <c r="F61" s="11"/>
      <c r="G61" s="32"/>
      <c r="H61" s="11"/>
      <c r="I61" s="11"/>
      <c r="J61" s="11"/>
      <c r="K61" s="11"/>
      <c r="L61" s="11"/>
      <c r="M61" s="32"/>
      <c r="N61" s="11"/>
      <c r="O61" s="11"/>
      <c r="P61" s="11"/>
      <c r="Q61" s="11"/>
      <c r="R61" s="11"/>
      <c r="S61" s="11"/>
      <c r="T61" s="32"/>
      <c r="U61" s="11"/>
      <c r="V61" s="11"/>
      <c r="W61" s="11"/>
      <c r="X61" s="11"/>
      <c r="Y61" s="11"/>
      <c r="Z61" s="11"/>
      <c r="AA61" s="32"/>
      <c r="AB61" s="11"/>
      <c r="AC61" s="11"/>
      <c r="AD61" s="11"/>
      <c r="AE61" s="11"/>
      <c r="AF61" s="11"/>
      <c r="AG61" s="11"/>
      <c r="AH61" s="32"/>
      <c r="AI61" s="30">
        <f>SUMIF(E61:AH61,"&lt;0")</f>
        <v>0</v>
      </c>
      <c r="AJ61" s="29">
        <f>SUMIF(E61:AH61,"&gt;0")</f>
        <v>0</v>
      </c>
      <c r="AK61" s="29">
        <f t="shared" si="2"/>
        <v>0</v>
      </c>
    </row>
    <row r="62" spans="1:37" ht="23.25" customHeight="1" thickBot="1">
      <c r="A62" s="7">
        <v>35</v>
      </c>
      <c r="B62" s="16" t="s">
        <v>142</v>
      </c>
      <c r="C62" s="18" t="s">
        <v>143</v>
      </c>
      <c r="D62" s="19" t="s">
        <v>144</v>
      </c>
      <c r="E62" s="11"/>
      <c r="F62" s="11"/>
      <c r="G62" s="32"/>
      <c r="H62" s="11"/>
      <c r="I62" s="11"/>
      <c r="J62" s="11"/>
      <c r="K62" s="11"/>
      <c r="L62" s="11"/>
      <c r="M62" s="32"/>
      <c r="N62" s="11"/>
      <c r="O62" s="11"/>
      <c r="P62" s="11"/>
      <c r="Q62" s="11"/>
      <c r="R62" s="11"/>
      <c r="S62" s="11"/>
      <c r="T62" s="32"/>
      <c r="U62" s="11"/>
      <c r="V62" s="11"/>
      <c r="W62" s="11"/>
      <c r="X62" s="11"/>
      <c r="Y62" s="11"/>
      <c r="Z62" s="11"/>
      <c r="AA62" s="32"/>
      <c r="AB62" s="11"/>
      <c r="AC62" s="11"/>
      <c r="AD62" s="11"/>
      <c r="AE62" s="11"/>
      <c r="AF62" s="11"/>
      <c r="AG62" s="11"/>
      <c r="AH62" s="32"/>
      <c r="AI62" s="30">
        <f t="shared" si="8"/>
        <v>0</v>
      </c>
      <c r="AJ62" s="29">
        <f t="shared" si="9"/>
        <v>0</v>
      </c>
      <c r="AK62" s="29">
        <f t="shared" si="2"/>
        <v>0</v>
      </c>
    </row>
    <row r="63" spans="1:37" ht="23.25" customHeight="1" thickBot="1">
      <c r="A63" s="7">
        <v>36</v>
      </c>
      <c r="B63" s="16" t="s">
        <v>199</v>
      </c>
      <c r="C63" s="18" t="s">
        <v>200</v>
      </c>
      <c r="D63" s="19" t="s">
        <v>92</v>
      </c>
      <c r="E63" s="11"/>
      <c r="F63" s="11"/>
      <c r="G63" s="32"/>
      <c r="H63" s="11"/>
      <c r="I63" s="11"/>
      <c r="J63" s="11"/>
      <c r="K63" s="11"/>
      <c r="L63" s="11"/>
      <c r="M63" s="32"/>
      <c r="N63" s="11"/>
      <c r="O63" s="11"/>
      <c r="P63" s="11"/>
      <c r="Q63" s="11"/>
      <c r="R63" s="11"/>
      <c r="S63" s="11"/>
      <c r="T63" s="32"/>
      <c r="U63" s="11"/>
      <c r="V63" s="11"/>
      <c r="W63" s="11"/>
      <c r="X63" s="11"/>
      <c r="Y63" s="11"/>
      <c r="Z63" s="11"/>
      <c r="AA63" s="32"/>
      <c r="AB63" s="11"/>
      <c r="AC63" s="11"/>
      <c r="AD63" s="11"/>
      <c r="AE63" s="11"/>
      <c r="AF63" s="11"/>
      <c r="AG63" s="11"/>
      <c r="AH63" s="32"/>
      <c r="AI63" s="30">
        <f t="shared" si="8"/>
        <v>0</v>
      </c>
      <c r="AJ63" s="29">
        <f t="shared" si="9"/>
        <v>0</v>
      </c>
      <c r="AK63" s="29">
        <f t="shared" si="2"/>
        <v>0</v>
      </c>
    </row>
    <row r="64" spans="1:37" ht="23.25" customHeight="1" thickBot="1">
      <c r="A64" s="7">
        <v>37</v>
      </c>
      <c r="B64" s="16" t="s">
        <v>214</v>
      </c>
      <c r="C64" s="18" t="s">
        <v>215</v>
      </c>
      <c r="D64" s="19" t="s">
        <v>92</v>
      </c>
      <c r="E64" s="11"/>
      <c r="F64" s="11"/>
      <c r="G64" s="32"/>
      <c r="H64" s="11"/>
      <c r="I64" s="11"/>
      <c r="J64" s="11"/>
      <c r="K64" s="11"/>
      <c r="L64" s="11"/>
      <c r="M64" s="32"/>
      <c r="N64" s="11"/>
      <c r="O64" s="11"/>
      <c r="P64" s="11"/>
      <c r="Q64" s="11"/>
      <c r="R64" s="11"/>
      <c r="S64" s="11"/>
      <c r="T64" s="32"/>
      <c r="U64" s="11"/>
      <c r="V64" s="11"/>
      <c r="W64" s="11"/>
      <c r="X64" s="11"/>
      <c r="Y64" s="11"/>
      <c r="Z64" s="11"/>
      <c r="AA64" s="32"/>
      <c r="AB64" s="11"/>
      <c r="AC64" s="11"/>
      <c r="AD64" s="11"/>
      <c r="AE64" s="11"/>
      <c r="AF64" s="11"/>
      <c r="AG64" s="11"/>
      <c r="AH64" s="32"/>
      <c r="AI64" s="30">
        <f t="shared" si="8"/>
        <v>0</v>
      </c>
      <c r="AJ64" s="29">
        <f t="shared" si="9"/>
        <v>0</v>
      </c>
      <c r="AK64" s="29">
        <f t="shared" si="2"/>
        <v>0</v>
      </c>
    </row>
    <row r="65" spans="1:37" ht="23.25" customHeight="1" thickBot="1">
      <c r="A65" s="7">
        <v>38</v>
      </c>
      <c r="B65" s="39" t="s">
        <v>234</v>
      </c>
      <c r="C65" s="18" t="s">
        <v>235</v>
      </c>
      <c r="D65" s="19" t="s">
        <v>92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11">
        <v>-2.75</v>
      </c>
      <c r="R65" s="11">
        <v>0.25</v>
      </c>
      <c r="S65" s="11"/>
      <c r="T65" s="32"/>
      <c r="U65" s="11"/>
      <c r="V65" s="11"/>
      <c r="W65" s="11"/>
      <c r="X65" s="11"/>
      <c r="Y65" s="11"/>
      <c r="Z65" s="11"/>
      <c r="AA65" s="32"/>
      <c r="AB65" s="11"/>
      <c r="AC65" s="11"/>
      <c r="AD65" s="11"/>
      <c r="AE65" s="11">
        <v>3.5</v>
      </c>
      <c r="AF65" s="11"/>
      <c r="AG65" s="11"/>
      <c r="AH65" s="32"/>
      <c r="AI65" s="30">
        <f t="shared" si="8"/>
        <v>-2.75</v>
      </c>
      <c r="AJ65" s="29">
        <f t="shared" si="9"/>
        <v>3.75</v>
      </c>
      <c r="AK65" s="29">
        <f t="shared" si="2"/>
        <v>6.5</v>
      </c>
    </row>
    <row r="66" spans="1:37" ht="23.25" customHeight="1" thickBot="1">
      <c r="A66" s="7">
        <v>39</v>
      </c>
      <c r="B66" s="16" t="s">
        <v>212</v>
      </c>
      <c r="C66" s="18" t="s">
        <v>213</v>
      </c>
      <c r="D66" s="19" t="s">
        <v>148</v>
      </c>
      <c r="E66" s="11"/>
      <c r="F66" s="11"/>
      <c r="G66" s="32"/>
      <c r="H66" s="11"/>
      <c r="I66" s="11"/>
      <c r="J66" s="11"/>
      <c r="K66" s="11"/>
      <c r="L66" s="11"/>
      <c r="M66" s="32"/>
      <c r="N66" s="11"/>
      <c r="O66" s="11"/>
      <c r="P66" s="11"/>
      <c r="Q66" s="11"/>
      <c r="R66" s="11"/>
      <c r="S66" s="11"/>
      <c r="T66" s="32"/>
      <c r="U66" s="11"/>
      <c r="V66" s="11"/>
      <c r="W66" s="11"/>
      <c r="X66" s="11"/>
      <c r="Y66" s="11"/>
      <c r="Z66" s="11"/>
      <c r="AA66" s="32"/>
      <c r="AB66" s="11"/>
      <c r="AC66" s="11"/>
      <c r="AD66" s="11"/>
      <c r="AE66" s="11"/>
      <c r="AF66" s="11"/>
      <c r="AG66" s="11"/>
      <c r="AH66" s="32"/>
      <c r="AI66" s="30">
        <f t="shared" ref="AI66" si="10">SUMIF(E66:AH66,"&lt;0")</f>
        <v>0</v>
      </c>
      <c r="AJ66" s="29">
        <f t="shared" ref="AJ66" si="11">SUMIF(E66:AH66,"&gt;0")</f>
        <v>0</v>
      </c>
      <c r="AK66" s="29">
        <f>-AI66+AJ66</f>
        <v>0</v>
      </c>
    </row>
    <row r="67" spans="1:37" ht="23.25" customHeight="1" thickBot="1">
      <c r="A67" s="68" t="s">
        <v>174</v>
      </c>
      <c r="B67" s="69"/>
      <c r="C67" s="69"/>
      <c r="D67" s="70"/>
      <c r="E67" s="33">
        <f t="shared" ref="E67:AK67" si="12">SUM(E28:E66)</f>
        <v>4</v>
      </c>
      <c r="F67" s="33">
        <f t="shared" si="12"/>
        <v>0</v>
      </c>
      <c r="G67" s="32">
        <f t="shared" si="12"/>
        <v>0</v>
      </c>
      <c r="H67" s="33">
        <f t="shared" si="12"/>
        <v>0</v>
      </c>
      <c r="I67" s="33">
        <f t="shared" si="12"/>
        <v>-0.5</v>
      </c>
      <c r="J67" s="33">
        <f t="shared" si="12"/>
        <v>-0.5</v>
      </c>
      <c r="K67" s="33">
        <f t="shared" si="12"/>
        <v>3</v>
      </c>
      <c r="L67" s="33">
        <f t="shared" si="12"/>
        <v>2.5</v>
      </c>
      <c r="M67" s="32">
        <f t="shared" si="12"/>
        <v>0</v>
      </c>
      <c r="N67" s="33">
        <f t="shared" si="12"/>
        <v>0</v>
      </c>
      <c r="O67" s="33">
        <f t="shared" si="12"/>
        <v>4.25</v>
      </c>
      <c r="P67" s="33">
        <f t="shared" si="12"/>
        <v>-2.5</v>
      </c>
      <c r="Q67" s="33">
        <f t="shared" si="12"/>
        <v>-2.75</v>
      </c>
      <c r="R67" s="33">
        <f t="shared" si="12"/>
        <v>0.25</v>
      </c>
      <c r="S67" s="33">
        <f t="shared" si="12"/>
        <v>1.25</v>
      </c>
      <c r="T67" s="32">
        <f t="shared" si="12"/>
        <v>0</v>
      </c>
      <c r="U67" s="33">
        <f t="shared" si="12"/>
        <v>7.75</v>
      </c>
      <c r="V67" s="33">
        <f t="shared" si="12"/>
        <v>4.5</v>
      </c>
      <c r="W67" s="33">
        <f t="shared" si="12"/>
        <v>0</v>
      </c>
      <c r="X67" s="33">
        <f t="shared" si="12"/>
        <v>0</v>
      </c>
      <c r="Y67" s="33">
        <f t="shared" si="12"/>
        <v>0</v>
      </c>
      <c r="Z67" s="33">
        <f t="shared" si="12"/>
        <v>0</v>
      </c>
      <c r="AA67" s="32">
        <f t="shared" si="12"/>
        <v>0</v>
      </c>
      <c r="AB67" s="33">
        <f t="shared" si="12"/>
        <v>0</v>
      </c>
      <c r="AC67" s="33">
        <f t="shared" si="12"/>
        <v>0</v>
      </c>
      <c r="AD67" s="33">
        <f t="shared" si="12"/>
        <v>4.25</v>
      </c>
      <c r="AE67" s="33">
        <f t="shared" si="12"/>
        <v>9</v>
      </c>
      <c r="AF67" s="33">
        <f t="shared" si="12"/>
        <v>0</v>
      </c>
      <c r="AG67" s="33">
        <f t="shared" si="12"/>
        <v>4.5</v>
      </c>
      <c r="AH67" s="32">
        <f t="shared" si="12"/>
        <v>0</v>
      </c>
      <c r="AI67" s="41">
        <f t="shared" si="12"/>
        <v>-11.25</v>
      </c>
      <c r="AJ67" s="41">
        <f t="shared" si="12"/>
        <v>50.25</v>
      </c>
      <c r="AK67" s="41">
        <f t="shared" si="12"/>
        <v>61.5</v>
      </c>
    </row>
    <row r="68" spans="1:37" ht="23.25" customHeight="1" thickBot="1">
      <c r="A68" s="7">
        <v>1</v>
      </c>
      <c r="B68" s="16" t="s">
        <v>149</v>
      </c>
      <c r="C68" s="18" t="s">
        <v>150</v>
      </c>
      <c r="D68" s="19" t="s">
        <v>107</v>
      </c>
      <c r="E68" s="11"/>
      <c r="F68" s="11"/>
      <c r="G68" s="32"/>
      <c r="H68" s="11"/>
      <c r="I68" s="11"/>
      <c r="J68" s="11"/>
      <c r="K68" s="11"/>
      <c r="L68" s="11"/>
      <c r="M68" s="32"/>
      <c r="N68" s="11"/>
      <c r="O68" s="11"/>
      <c r="P68" s="11"/>
      <c r="Q68" s="11">
        <v>4.75</v>
      </c>
      <c r="R68" s="11"/>
      <c r="S68" s="11"/>
      <c r="T68" s="32"/>
      <c r="U68" s="11"/>
      <c r="V68" s="11"/>
      <c r="W68" s="11"/>
      <c r="X68" s="11"/>
      <c r="Y68" s="11"/>
      <c r="Z68" s="11"/>
      <c r="AA68" s="32"/>
      <c r="AB68" s="11"/>
      <c r="AC68" s="11"/>
      <c r="AD68" s="11"/>
      <c r="AE68" s="11"/>
      <c r="AF68" s="11"/>
      <c r="AG68" s="11"/>
      <c r="AH68" s="32"/>
      <c r="AI68" s="30">
        <f t="shared" ref="AI68:AI82" si="13">SUMIF(E68:AH68,"&lt;0")</f>
        <v>0</v>
      </c>
      <c r="AJ68" s="29">
        <f t="shared" ref="AJ68:AJ82" si="14">SUMIF(E68:AH68,"&gt;0")</f>
        <v>4.75</v>
      </c>
      <c r="AK68" s="29">
        <f t="shared" si="2"/>
        <v>4.75</v>
      </c>
    </row>
    <row r="69" spans="1:37" ht="23.25" customHeight="1" thickBot="1">
      <c r="A69" s="7">
        <v>2</v>
      </c>
      <c r="B69" s="16" t="s">
        <v>151</v>
      </c>
      <c r="C69" s="18" t="s">
        <v>152</v>
      </c>
      <c r="D69" s="19" t="s">
        <v>62</v>
      </c>
      <c r="E69" s="11"/>
      <c r="F69" s="11"/>
      <c r="G69" s="32"/>
      <c r="H69" s="11"/>
      <c r="I69" s="11"/>
      <c r="J69" s="11"/>
      <c r="K69" s="11"/>
      <c r="L69" s="11"/>
      <c r="M69" s="32"/>
      <c r="N69" s="11"/>
      <c r="O69" s="11"/>
      <c r="P69" s="11"/>
      <c r="Q69" s="11"/>
      <c r="R69" s="11"/>
      <c r="S69" s="11"/>
      <c r="T69" s="32"/>
      <c r="U69" s="11"/>
      <c r="V69" s="11"/>
      <c r="W69" s="11"/>
      <c r="X69" s="11"/>
      <c r="Y69" s="11"/>
      <c r="Z69" s="11"/>
      <c r="AA69" s="32"/>
      <c r="AB69" s="11"/>
      <c r="AC69" s="11"/>
      <c r="AD69" s="11"/>
      <c r="AE69" s="11"/>
      <c r="AF69" s="11"/>
      <c r="AG69" s="11"/>
      <c r="AH69" s="32"/>
      <c r="AI69" s="30">
        <f t="shared" si="13"/>
        <v>0</v>
      </c>
      <c r="AJ69" s="29">
        <f t="shared" si="14"/>
        <v>0</v>
      </c>
      <c r="AK69" s="29">
        <f t="shared" si="2"/>
        <v>0</v>
      </c>
    </row>
    <row r="70" spans="1:37" ht="23.25" customHeight="1" thickBot="1">
      <c r="A70" s="7">
        <v>3</v>
      </c>
      <c r="B70" s="16" t="s">
        <v>153</v>
      </c>
      <c r="C70" s="18" t="s">
        <v>154</v>
      </c>
      <c r="D70" s="19" t="s">
        <v>73</v>
      </c>
      <c r="E70" s="11"/>
      <c r="F70" s="11"/>
      <c r="G70" s="32"/>
      <c r="H70" s="11"/>
      <c r="I70" s="11"/>
      <c r="J70" s="11"/>
      <c r="K70" s="11"/>
      <c r="L70" s="11"/>
      <c r="M70" s="32"/>
      <c r="N70" s="11"/>
      <c r="O70" s="11"/>
      <c r="P70" s="11"/>
      <c r="Q70" s="11">
        <v>4.75</v>
      </c>
      <c r="R70" s="11"/>
      <c r="S70" s="11"/>
      <c r="T70" s="32"/>
      <c r="U70" s="11"/>
      <c r="V70" s="11">
        <v>2.5</v>
      </c>
      <c r="W70" s="11"/>
      <c r="X70" s="11"/>
      <c r="Y70" s="11"/>
      <c r="Z70" s="11"/>
      <c r="AA70" s="32"/>
      <c r="AB70" s="11"/>
      <c r="AC70" s="11"/>
      <c r="AD70" s="11"/>
      <c r="AE70" s="11"/>
      <c r="AF70" s="11"/>
      <c r="AG70" s="11"/>
      <c r="AH70" s="32"/>
      <c r="AI70" s="30">
        <f t="shared" si="13"/>
        <v>0</v>
      </c>
      <c r="AJ70" s="29">
        <f t="shared" si="14"/>
        <v>7.25</v>
      </c>
      <c r="AK70" s="29">
        <f t="shared" ref="AK70:AK98" si="15">-AI70+AJ70</f>
        <v>7.25</v>
      </c>
    </row>
    <row r="71" spans="1:37" ht="23.25" customHeight="1" thickBot="1">
      <c r="A71" s="7">
        <v>4</v>
      </c>
      <c r="B71" s="16" t="s">
        <v>155</v>
      </c>
      <c r="C71" s="18" t="s">
        <v>156</v>
      </c>
      <c r="D71" s="19" t="s">
        <v>107</v>
      </c>
      <c r="E71" s="11"/>
      <c r="F71" s="11"/>
      <c r="G71" s="32"/>
      <c r="H71" s="11"/>
      <c r="I71" s="11"/>
      <c r="J71" s="11"/>
      <c r="K71" s="11"/>
      <c r="L71" s="11"/>
      <c r="M71" s="32"/>
      <c r="N71" s="11"/>
      <c r="O71" s="11"/>
      <c r="P71" s="11"/>
      <c r="Q71" s="11"/>
      <c r="R71" s="11"/>
      <c r="S71" s="11"/>
      <c r="T71" s="32"/>
      <c r="U71" s="11"/>
      <c r="V71" s="11">
        <v>2.5</v>
      </c>
      <c r="W71" s="11"/>
      <c r="X71" s="11"/>
      <c r="Y71" s="11"/>
      <c r="Z71" s="11"/>
      <c r="AA71" s="32"/>
      <c r="AB71" s="11"/>
      <c r="AC71" s="11"/>
      <c r="AD71" s="11"/>
      <c r="AE71" s="11"/>
      <c r="AF71" s="11"/>
      <c r="AG71" s="11"/>
      <c r="AH71" s="32"/>
      <c r="AI71" s="30">
        <f t="shared" si="13"/>
        <v>0</v>
      </c>
      <c r="AJ71" s="29">
        <f t="shared" si="14"/>
        <v>2.5</v>
      </c>
      <c r="AK71" s="29">
        <f t="shared" si="15"/>
        <v>2.5</v>
      </c>
    </row>
    <row r="72" spans="1:37" ht="23.25" customHeight="1" thickBot="1">
      <c r="A72" s="7">
        <v>5</v>
      </c>
      <c r="B72" s="16" t="s">
        <v>157</v>
      </c>
      <c r="C72" s="18" t="s">
        <v>158</v>
      </c>
      <c r="D72" s="19" t="s">
        <v>73</v>
      </c>
      <c r="E72" s="11"/>
      <c r="F72" s="11"/>
      <c r="G72" s="32"/>
      <c r="H72" s="11"/>
      <c r="I72" s="11"/>
      <c r="J72" s="11"/>
      <c r="K72" s="11"/>
      <c r="L72" s="11"/>
      <c r="M72" s="32"/>
      <c r="N72" s="11"/>
      <c r="O72" s="11"/>
      <c r="P72" s="11"/>
      <c r="Q72" s="11"/>
      <c r="R72" s="11"/>
      <c r="S72" s="11"/>
      <c r="T72" s="32"/>
      <c r="U72" s="11"/>
      <c r="V72" s="11"/>
      <c r="W72" s="11"/>
      <c r="X72" s="11"/>
      <c r="Y72" s="11"/>
      <c r="Z72" s="11"/>
      <c r="AA72" s="32"/>
      <c r="AB72" s="11"/>
      <c r="AC72" s="11"/>
      <c r="AD72" s="11"/>
      <c r="AE72" s="11"/>
      <c r="AF72" s="11"/>
      <c r="AG72" s="11"/>
      <c r="AH72" s="32"/>
      <c r="AI72" s="30">
        <f t="shared" si="13"/>
        <v>0</v>
      </c>
      <c r="AJ72" s="29">
        <f t="shared" si="14"/>
        <v>0</v>
      </c>
      <c r="AK72" s="29">
        <f t="shared" si="15"/>
        <v>0</v>
      </c>
    </row>
    <row r="73" spans="1:37" ht="23.25" customHeight="1" thickBot="1">
      <c r="A73" s="7">
        <v>6</v>
      </c>
      <c r="B73" s="16" t="s">
        <v>161</v>
      </c>
      <c r="C73" s="18" t="s">
        <v>162</v>
      </c>
      <c r="D73" s="19" t="s">
        <v>62</v>
      </c>
      <c r="E73" s="11"/>
      <c r="F73" s="11"/>
      <c r="G73" s="32"/>
      <c r="H73" s="11"/>
      <c r="I73" s="11"/>
      <c r="J73" s="11"/>
      <c r="K73" s="11"/>
      <c r="L73" s="11"/>
      <c r="M73" s="32"/>
      <c r="N73" s="11"/>
      <c r="O73" s="11"/>
      <c r="P73" s="11"/>
      <c r="Q73" s="11"/>
      <c r="R73" s="11"/>
      <c r="S73" s="11"/>
      <c r="T73" s="32"/>
      <c r="U73" s="11"/>
      <c r="V73" s="11"/>
      <c r="W73" s="11">
        <v>3</v>
      </c>
      <c r="X73" s="11"/>
      <c r="Y73" s="11"/>
      <c r="Z73" s="11"/>
      <c r="AA73" s="32"/>
      <c r="AB73" s="11"/>
      <c r="AC73" s="11"/>
      <c r="AD73" s="11"/>
      <c r="AE73" s="11"/>
      <c r="AF73" s="11"/>
      <c r="AG73" s="11"/>
      <c r="AH73" s="32"/>
      <c r="AI73" s="30">
        <f t="shared" si="13"/>
        <v>0</v>
      </c>
      <c r="AJ73" s="29">
        <f t="shared" si="14"/>
        <v>3</v>
      </c>
      <c r="AK73" s="29">
        <f t="shared" si="15"/>
        <v>3</v>
      </c>
    </row>
    <row r="74" spans="1:37" ht="23.25" customHeight="1" thickBot="1">
      <c r="A74" s="7">
        <v>7</v>
      </c>
      <c r="B74" s="16" t="s">
        <v>163</v>
      </c>
      <c r="C74" s="18" t="s">
        <v>164</v>
      </c>
      <c r="D74" s="19" t="s">
        <v>92</v>
      </c>
      <c r="E74" s="11"/>
      <c r="F74" s="11"/>
      <c r="G74" s="32"/>
      <c r="H74" s="11"/>
      <c r="I74" s="11"/>
      <c r="J74" s="11"/>
      <c r="K74" s="11"/>
      <c r="L74" s="11"/>
      <c r="M74" s="32"/>
      <c r="N74" s="11"/>
      <c r="O74" s="11"/>
      <c r="P74" s="11"/>
      <c r="Q74" s="11"/>
      <c r="R74" s="11"/>
      <c r="S74" s="11"/>
      <c r="T74" s="32"/>
      <c r="U74" s="11"/>
      <c r="V74" s="11"/>
      <c r="W74" s="11"/>
      <c r="X74" s="11"/>
      <c r="Y74" s="11"/>
      <c r="Z74" s="11"/>
      <c r="AA74" s="32"/>
      <c r="AB74" s="11"/>
      <c r="AC74" s="11"/>
      <c r="AD74" s="11"/>
      <c r="AE74" s="11"/>
      <c r="AF74" s="11"/>
      <c r="AG74" s="11"/>
      <c r="AH74" s="32"/>
      <c r="AI74" s="30">
        <f t="shared" si="13"/>
        <v>0</v>
      </c>
      <c r="AJ74" s="29">
        <f t="shared" si="14"/>
        <v>0</v>
      </c>
      <c r="AK74" s="29">
        <f t="shared" si="15"/>
        <v>0</v>
      </c>
    </row>
    <row r="75" spans="1:37" ht="23.25" customHeight="1" thickBot="1">
      <c r="A75" s="7">
        <v>8</v>
      </c>
      <c r="B75" s="16" t="s">
        <v>165</v>
      </c>
      <c r="C75" s="18" t="s">
        <v>166</v>
      </c>
      <c r="D75" s="19" t="s">
        <v>92</v>
      </c>
      <c r="E75" s="11"/>
      <c r="F75" s="11"/>
      <c r="G75" s="32"/>
      <c r="H75" s="11"/>
      <c r="I75" s="11"/>
      <c r="J75" s="11"/>
      <c r="K75" s="11"/>
      <c r="L75" s="11"/>
      <c r="M75" s="32"/>
      <c r="N75" s="11"/>
      <c r="O75" s="11"/>
      <c r="P75" s="11"/>
      <c r="Q75" s="11"/>
      <c r="R75" s="11"/>
      <c r="S75" s="11"/>
      <c r="T75" s="32"/>
      <c r="U75" s="11"/>
      <c r="V75" s="11"/>
      <c r="W75" s="11"/>
      <c r="X75" s="11"/>
      <c r="Y75" s="11"/>
      <c r="Z75" s="11"/>
      <c r="AA75" s="32"/>
      <c r="AB75" s="11"/>
      <c r="AC75" s="11"/>
      <c r="AD75" s="11"/>
      <c r="AE75" s="11"/>
      <c r="AF75" s="11"/>
      <c r="AG75" s="11"/>
      <c r="AH75" s="32"/>
      <c r="AI75" s="30">
        <f t="shared" si="13"/>
        <v>0</v>
      </c>
      <c r="AJ75" s="29">
        <f t="shared" si="14"/>
        <v>0</v>
      </c>
      <c r="AK75" s="29">
        <f t="shared" si="15"/>
        <v>0</v>
      </c>
    </row>
    <row r="76" spans="1:37" ht="23.25" customHeight="1" thickBot="1">
      <c r="A76" s="7">
        <v>9</v>
      </c>
      <c r="B76" s="16" t="s">
        <v>167</v>
      </c>
      <c r="C76" s="18" t="s">
        <v>168</v>
      </c>
      <c r="D76" s="19" t="s">
        <v>92</v>
      </c>
      <c r="E76" s="11"/>
      <c r="F76" s="11"/>
      <c r="G76" s="32"/>
      <c r="H76" s="11"/>
      <c r="I76" s="11"/>
      <c r="J76" s="11"/>
      <c r="K76" s="11"/>
      <c r="L76" s="11"/>
      <c r="M76" s="32"/>
      <c r="N76" s="11"/>
      <c r="O76" s="11"/>
      <c r="P76" s="11"/>
      <c r="Q76" s="11"/>
      <c r="R76" s="11"/>
      <c r="S76" s="11"/>
      <c r="T76" s="32"/>
      <c r="U76" s="11"/>
      <c r="V76" s="11"/>
      <c r="W76" s="11"/>
      <c r="X76" s="11"/>
      <c r="Y76" s="11"/>
      <c r="Z76" s="11"/>
      <c r="AA76" s="32"/>
      <c r="AB76" s="11"/>
      <c r="AC76" s="11"/>
      <c r="AD76" s="11"/>
      <c r="AE76" s="11"/>
      <c r="AF76" s="11"/>
      <c r="AG76" s="11"/>
      <c r="AH76" s="32"/>
      <c r="AI76" s="30">
        <f t="shared" si="13"/>
        <v>0</v>
      </c>
      <c r="AJ76" s="29">
        <f t="shared" si="14"/>
        <v>0</v>
      </c>
      <c r="AK76" s="29">
        <f t="shared" si="15"/>
        <v>0</v>
      </c>
    </row>
    <row r="77" spans="1:37" ht="23.25" customHeight="1" thickBot="1">
      <c r="A77" s="7">
        <v>10</v>
      </c>
      <c r="B77" s="16" t="s">
        <v>195</v>
      </c>
      <c r="C77" s="18" t="s">
        <v>196</v>
      </c>
      <c r="D77" s="19" t="s">
        <v>92</v>
      </c>
      <c r="E77" s="11"/>
      <c r="F77" s="11"/>
      <c r="G77" s="32"/>
      <c r="H77" s="11"/>
      <c r="I77" s="11"/>
      <c r="J77" s="11">
        <v>1.5</v>
      </c>
      <c r="K77" s="11"/>
      <c r="L77" s="11"/>
      <c r="M77" s="32"/>
      <c r="N77" s="11"/>
      <c r="O77" s="11"/>
      <c r="P77" s="11"/>
      <c r="Q77" s="11"/>
      <c r="R77" s="11"/>
      <c r="S77" s="11"/>
      <c r="T77" s="32"/>
      <c r="U77" s="11"/>
      <c r="V77" s="11"/>
      <c r="W77" s="11"/>
      <c r="X77" s="11"/>
      <c r="Y77" s="11"/>
      <c r="Z77" s="11"/>
      <c r="AA77" s="32"/>
      <c r="AB77" s="11"/>
      <c r="AC77" s="11"/>
      <c r="AD77" s="11"/>
      <c r="AE77" s="11"/>
      <c r="AF77" s="11"/>
      <c r="AG77" s="11"/>
      <c r="AH77" s="32"/>
      <c r="AI77" s="30">
        <f t="shared" si="13"/>
        <v>0</v>
      </c>
      <c r="AJ77" s="29">
        <f t="shared" si="14"/>
        <v>1.5</v>
      </c>
      <c r="AK77" s="29">
        <f t="shared" si="15"/>
        <v>1.5</v>
      </c>
    </row>
    <row r="78" spans="1:37" ht="23.25" customHeight="1" thickBot="1">
      <c r="A78" s="7">
        <v>11</v>
      </c>
      <c r="B78" s="16" t="s">
        <v>224</v>
      </c>
      <c r="C78" s="18" t="s">
        <v>225</v>
      </c>
      <c r="D78" s="19" t="s">
        <v>92</v>
      </c>
      <c r="E78" s="11"/>
      <c r="F78" s="11"/>
      <c r="G78" s="32"/>
      <c r="H78" s="11"/>
      <c r="I78" s="11"/>
      <c r="J78" s="11"/>
      <c r="K78" s="11"/>
      <c r="L78" s="11"/>
      <c r="M78" s="32"/>
      <c r="N78" s="11"/>
      <c r="O78" s="11"/>
      <c r="P78" s="11"/>
      <c r="Q78" s="11"/>
      <c r="R78" s="11"/>
      <c r="S78" s="11"/>
      <c r="T78" s="32"/>
      <c r="U78" s="11"/>
      <c r="V78" s="11"/>
      <c r="W78" s="11"/>
      <c r="X78" s="11"/>
      <c r="Y78" s="11"/>
      <c r="Z78" s="11"/>
      <c r="AA78" s="32"/>
      <c r="AB78" s="11"/>
      <c r="AC78" s="11"/>
      <c r="AD78" s="11"/>
      <c r="AE78" s="11"/>
      <c r="AF78" s="11"/>
      <c r="AG78" s="11"/>
      <c r="AH78" s="32"/>
      <c r="AI78" s="30">
        <f t="shared" ref="AI78" si="16">SUMIF(E78:AH78,"&lt;0")</f>
        <v>0</v>
      </c>
      <c r="AJ78" s="29">
        <f t="shared" ref="AJ78" si="17">SUMIF(E78:AH78,"&gt;0")</f>
        <v>0</v>
      </c>
      <c r="AK78" s="29">
        <f t="shared" si="15"/>
        <v>0</v>
      </c>
    </row>
    <row r="79" spans="1:37" ht="23.25" customHeight="1" thickBot="1">
      <c r="A79" s="7">
        <v>12</v>
      </c>
      <c r="B79" s="16" t="s">
        <v>170</v>
      </c>
      <c r="C79" s="18" t="s">
        <v>171</v>
      </c>
      <c r="D79" s="19" t="s">
        <v>169</v>
      </c>
      <c r="E79" s="11"/>
      <c r="F79" s="11"/>
      <c r="G79" s="32"/>
      <c r="H79" s="11"/>
      <c r="I79" s="11"/>
      <c r="J79" s="11"/>
      <c r="K79" s="11"/>
      <c r="L79" s="11"/>
      <c r="M79" s="32"/>
      <c r="N79" s="11"/>
      <c r="O79" s="11"/>
      <c r="P79" s="11"/>
      <c r="Q79" s="11"/>
      <c r="R79" s="11"/>
      <c r="S79" s="11"/>
      <c r="T79" s="32"/>
      <c r="U79" s="11"/>
      <c r="V79" s="11"/>
      <c r="W79" s="11"/>
      <c r="X79" s="11"/>
      <c r="Y79" s="11"/>
      <c r="Z79" s="11"/>
      <c r="AA79" s="32"/>
      <c r="AB79" s="11"/>
      <c r="AC79" s="11"/>
      <c r="AD79" s="11"/>
      <c r="AE79" s="11"/>
      <c r="AF79" s="11"/>
      <c r="AG79" s="11"/>
      <c r="AH79" s="32"/>
      <c r="AI79" s="30">
        <f t="shared" si="13"/>
        <v>0</v>
      </c>
      <c r="AJ79" s="29">
        <f t="shared" si="14"/>
        <v>0</v>
      </c>
      <c r="AK79" s="29">
        <f t="shared" si="15"/>
        <v>0</v>
      </c>
    </row>
    <row r="80" spans="1:37" ht="23.25" customHeight="1" thickBot="1">
      <c r="A80" s="7">
        <v>13</v>
      </c>
      <c r="B80" s="44" t="s">
        <v>188</v>
      </c>
      <c r="C80" s="45" t="s">
        <v>189</v>
      </c>
      <c r="D80" s="45" t="s">
        <v>92</v>
      </c>
      <c r="E80" s="51"/>
      <c r="F80" s="51"/>
      <c r="G80" s="51"/>
      <c r="H80" s="51"/>
      <c r="I80" s="51"/>
      <c r="J80" s="51">
        <v>1.5</v>
      </c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2">
        <f t="shared" si="13"/>
        <v>0</v>
      </c>
      <c r="AJ80" s="49">
        <f t="shared" si="14"/>
        <v>1.5</v>
      </c>
      <c r="AK80" s="49">
        <f t="shared" si="15"/>
        <v>1.5</v>
      </c>
    </row>
    <row r="81" spans="1:37" ht="23.25" customHeight="1" thickBot="1">
      <c r="A81" s="7">
        <v>14</v>
      </c>
      <c r="B81" s="44" t="s">
        <v>216</v>
      </c>
      <c r="C81" s="45" t="s">
        <v>217</v>
      </c>
      <c r="D81" s="45" t="s">
        <v>92</v>
      </c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2">
        <f t="shared" si="13"/>
        <v>0</v>
      </c>
      <c r="AJ81" s="49">
        <f t="shared" si="14"/>
        <v>0</v>
      </c>
      <c r="AK81" s="49">
        <f t="shared" si="15"/>
        <v>0</v>
      </c>
    </row>
    <row r="82" spans="1:37" ht="23.25" customHeight="1" thickBot="1">
      <c r="A82" s="7">
        <v>15</v>
      </c>
      <c r="B82" s="44" t="s">
        <v>218</v>
      </c>
      <c r="C82" s="45" t="s">
        <v>219</v>
      </c>
      <c r="D82" s="45" t="s">
        <v>92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2">
        <f t="shared" si="13"/>
        <v>0</v>
      </c>
      <c r="AJ82" s="49">
        <f t="shared" si="14"/>
        <v>0</v>
      </c>
      <c r="AK82" s="49">
        <f t="shared" si="15"/>
        <v>0</v>
      </c>
    </row>
    <row r="83" spans="1:37" ht="23.25" customHeight="1" thickBot="1">
      <c r="A83" s="7">
        <v>16</v>
      </c>
      <c r="B83" s="16" t="s">
        <v>233</v>
      </c>
      <c r="C83" s="18" t="s">
        <v>211</v>
      </c>
      <c r="D83" s="19" t="s">
        <v>147</v>
      </c>
      <c r="E83" s="11"/>
      <c r="F83" s="11"/>
      <c r="G83" s="32"/>
      <c r="H83" s="11"/>
      <c r="I83" s="11"/>
      <c r="J83" s="11"/>
      <c r="K83" s="11"/>
      <c r="L83" s="11"/>
      <c r="M83" s="32"/>
      <c r="N83" s="11"/>
      <c r="O83" s="11"/>
      <c r="P83" s="11"/>
      <c r="Q83" s="11"/>
      <c r="R83" s="11"/>
      <c r="S83" s="11"/>
      <c r="T83" s="32"/>
      <c r="U83" s="11"/>
      <c r="V83" s="11"/>
      <c r="W83" s="11"/>
      <c r="X83" s="11"/>
      <c r="Y83" s="11"/>
      <c r="Z83" s="11"/>
      <c r="AA83" s="32"/>
      <c r="AB83" s="11"/>
      <c r="AC83" s="11"/>
      <c r="AD83" s="11"/>
      <c r="AE83" s="11"/>
      <c r="AF83" s="11"/>
      <c r="AG83" s="11"/>
      <c r="AH83" s="32"/>
      <c r="AI83" s="30">
        <f>SUMIF(E83:AH83,"&lt;0")</f>
        <v>0</v>
      </c>
      <c r="AJ83" s="29">
        <f>SUMIF(E83:AH83,"&gt;0")</f>
        <v>0</v>
      </c>
      <c r="AK83" s="29">
        <f t="shared" si="15"/>
        <v>0</v>
      </c>
    </row>
    <row r="84" spans="1:37" ht="23.25" customHeight="1" thickBot="1">
      <c r="A84" s="7">
        <v>17</v>
      </c>
      <c r="B84" s="39" t="s">
        <v>236</v>
      </c>
      <c r="C84" s="18" t="s">
        <v>237</v>
      </c>
      <c r="D84" s="19" t="s">
        <v>92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11"/>
      <c r="Q84" s="11"/>
      <c r="R84" s="11"/>
      <c r="S84" s="11"/>
      <c r="T84" s="32"/>
      <c r="U84" s="11"/>
      <c r="V84" s="11"/>
      <c r="W84" s="11"/>
      <c r="X84" s="11"/>
      <c r="Y84" s="11"/>
      <c r="Z84" s="11"/>
      <c r="AA84" s="32"/>
      <c r="AB84" s="11"/>
      <c r="AC84" s="11"/>
      <c r="AD84" s="11"/>
      <c r="AE84" s="11"/>
      <c r="AF84" s="11"/>
      <c r="AG84" s="11"/>
      <c r="AH84" s="32"/>
      <c r="AI84" s="30">
        <f>SUMIF(E84:AH84,"&lt;0")</f>
        <v>0</v>
      </c>
      <c r="AJ84" s="29">
        <f>SUMIF(E84:AH84,"&gt;0")</f>
        <v>0</v>
      </c>
      <c r="AK84" s="29">
        <f t="shared" si="15"/>
        <v>0</v>
      </c>
    </row>
    <row r="85" spans="1:37" ht="23.25" customHeight="1" thickBot="1">
      <c r="A85" s="7">
        <v>18</v>
      </c>
      <c r="B85" s="16" t="s">
        <v>145</v>
      </c>
      <c r="C85" s="18" t="s">
        <v>146</v>
      </c>
      <c r="D85" s="19" t="s">
        <v>147</v>
      </c>
      <c r="E85" s="11"/>
      <c r="F85" s="11"/>
      <c r="G85" s="32"/>
      <c r="H85" s="11"/>
      <c r="I85" s="11"/>
      <c r="J85" s="11"/>
      <c r="K85" s="11"/>
      <c r="L85" s="11"/>
      <c r="M85" s="32"/>
      <c r="N85" s="11"/>
      <c r="O85" s="11"/>
      <c r="P85" s="11"/>
      <c r="Q85" s="11"/>
      <c r="R85" s="11"/>
      <c r="S85" s="11"/>
      <c r="T85" s="32"/>
      <c r="U85" s="11"/>
      <c r="V85" s="11"/>
      <c r="W85" s="11"/>
      <c r="X85" s="11"/>
      <c r="Y85" s="11"/>
      <c r="Z85" s="11"/>
      <c r="AA85" s="32"/>
      <c r="AB85" s="11"/>
      <c r="AC85" s="11"/>
      <c r="AD85" s="11"/>
      <c r="AE85" s="11"/>
      <c r="AF85" s="11"/>
      <c r="AG85" s="11"/>
      <c r="AH85" s="32"/>
      <c r="AI85" s="30">
        <f t="shared" ref="AI85:AI88" si="18">SUMIF(E85:AH85,"&lt;0")</f>
        <v>0</v>
      </c>
      <c r="AJ85" s="29">
        <f t="shared" ref="AJ85:AJ88" si="19">SUMIF(E85:AH85,"&gt;0")</f>
        <v>0</v>
      </c>
      <c r="AK85" s="29">
        <f t="shared" si="15"/>
        <v>0</v>
      </c>
    </row>
    <row r="86" spans="1:37" ht="23.25" customHeight="1" thickBot="1">
      <c r="A86" s="7">
        <v>19</v>
      </c>
      <c r="B86" s="44" t="s">
        <v>190</v>
      </c>
      <c r="C86" s="45" t="s">
        <v>191</v>
      </c>
      <c r="D86" s="45" t="s">
        <v>147</v>
      </c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2">
        <f t="shared" si="18"/>
        <v>0</v>
      </c>
      <c r="AJ86" s="49">
        <f t="shared" si="19"/>
        <v>0</v>
      </c>
      <c r="AK86" s="49">
        <f t="shared" si="15"/>
        <v>0</v>
      </c>
    </row>
    <row r="87" spans="1:37" ht="23.25" customHeight="1" thickBot="1">
      <c r="A87" s="7">
        <v>20</v>
      </c>
      <c r="B87" s="16" t="s">
        <v>201</v>
      </c>
      <c r="C87" s="18" t="s">
        <v>202</v>
      </c>
      <c r="D87" s="19" t="s">
        <v>147</v>
      </c>
      <c r="E87" s="11"/>
      <c r="F87" s="11"/>
      <c r="G87" s="32"/>
      <c r="H87" s="11"/>
      <c r="I87" s="11"/>
      <c r="J87" s="11"/>
      <c r="K87" s="11"/>
      <c r="L87" s="11"/>
      <c r="M87" s="32"/>
      <c r="N87" s="11"/>
      <c r="O87" s="11"/>
      <c r="P87" s="11"/>
      <c r="Q87" s="11"/>
      <c r="R87" s="11"/>
      <c r="S87" s="11"/>
      <c r="T87" s="32"/>
      <c r="U87" s="11"/>
      <c r="V87" s="11"/>
      <c r="W87" s="11"/>
      <c r="X87" s="11"/>
      <c r="Y87" s="11"/>
      <c r="Z87" s="11"/>
      <c r="AA87" s="32"/>
      <c r="AB87" s="11"/>
      <c r="AC87" s="11"/>
      <c r="AD87" s="11"/>
      <c r="AE87" s="11"/>
      <c r="AF87" s="11"/>
      <c r="AG87" s="11"/>
      <c r="AH87" s="32"/>
      <c r="AI87" s="30">
        <f t="shared" si="18"/>
        <v>0</v>
      </c>
      <c r="AJ87" s="29">
        <f t="shared" si="19"/>
        <v>0</v>
      </c>
      <c r="AK87" s="29">
        <f t="shared" si="15"/>
        <v>0</v>
      </c>
    </row>
    <row r="88" spans="1:37" ht="23.25" customHeight="1" thickBot="1">
      <c r="A88" s="7">
        <v>21</v>
      </c>
      <c r="B88" s="16" t="s">
        <v>203</v>
      </c>
      <c r="C88" s="18" t="s">
        <v>204</v>
      </c>
      <c r="D88" s="19" t="s">
        <v>147</v>
      </c>
      <c r="E88" s="11"/>
      <c r="F88" s="11"/>
      <c r="G88" s="32"/>
      <c r="H88" s="11"/>
      <c r="I88" s="11"/>
      <c r="J88" s="11"/>
      <c r="K88" s="11"/>
      <c r="L88" s="11"/>
      <c r="M88" s="32"/>
      <c r="N88" s="11"/>
      <c r="O88" s="11"/>
      <c r="P88" s="11"/>
      <c r="Q88" s="11"/>
      <c r="R88" s="11"/>
      <c r="S88" s="11"/>
      <c r="T88" s="32"/>
      <c r="U88" s="11"/>
      <c r="V88" s="11"/>
      <c r="W88" s="11"/>
      <c r="X88" s="11"/>
      <c r="Y88" s="11"/>
      <c r="Z88" s="11"/>
      <c r="AA88" s="32"/>
      <c r="AB88" s="11"/>
      <c r="AC88" s="11"/>
      <c r="AD88" s="11"/>
      <c r="AE88" s="11"/>
      <c r="AF88" s="11"/>
      <c r="AG88" s="11"/>
      <c r="AH88" s="32"/>
      <c r="AI88" s="30">
        <f t="shared" si="18"/>
        <v>0</v>
      </c>
      <c r="AJ88" s="29">
        <f t="shared" si="19"/>
        <v>0</v>
      </c>
      <c r="AK88" s="29">
        <f t="shared" si="15"/>
        <v>0</v>
      </c>
    </row>
    <row r="89" spans="1:37" ht="23.25" customHeight="1" thickBot="1">
      <c r="A89" s="7">
        <v>22</v>
      </c>
      <c r="B89" s="16" t="s">
        <v>206</v>
      </c>
      <c r="C89" s="18" t="s">
        <v>207</v>
      </c>
      <c r="D89" s="19" t="s">
        <v>148</v>
      </c>
      <c r="E89" s="11"/>
      <c r="F89" s="11"/>
      <c r="G89" s="32"/>
      <c r="H89" s="11"/>
      <c r="I89" s="11"/>
      <c r="J89" s="11"/>
      <c r="K89" s="11"/>
      <c r="L89" s="11"/>
      <c r="M89" s="32"/>
      <c r="N89" s="11"/>
      <c r="O89" s="11"/>
      <c r="P89" s="11"/>
      <c r="Q89" s="11"/>
      <c r="R89" s="11"/>
      <c r="S89" s="11"/>
      <c r="T89" s="32"/>
      <c r="U89" s="11"/>
      <c r="V89" s="11"/>
      <c r="W89" s="11"/>
      <c r="X89" s="11"/>
      <c r="Y89" s="11"/>
      <c r="Z89" s="11"/>
      <c r="AA89" s="32"/>
      <c r="AB89" s="11"/>
      <c r="AC89" s="11"/>
      <c r="AD89" s="11"/>
      <c r="AE89" s="11"/>
      <c r="AF89" s="11"/>
      <c r="AG89" s="11"/>
      <c r="AH89" s="32"/>
      <c r="AI89" s="30">
        <f>SUMIF(E89:AH89,"&lt;0")</f>
        <v>0</v>
      </c>
      <c r="AJ89" s="29">
        <f>SUMIF(E89:AH89,"&gt;0")</f>
        <v>0</v>
      </c>
      <c r="AK89" s="29">
        <f t="shared" si="15"/>
        <v>0</v>
      </c>
    </row>
    <row r="90" spans="1:37" ht="23.25" customHeight="1" thickBot="1">
      <c r="A90" s="7">
        <v>23</v>
      </c>
      <c r="B90" s="16" t="s">
        <v>222</v>
      </c>
      <c r="C90" s="18" t="s">
        <v>223</v>
      </c>
      <c r="D90" s="19" t="s">
        <v>147</v>
      </c>
      <c r="E90" s="11"/>
      <c r="F90" s="11"/>
      <c r="G90" s="32"/>
      <c r="H90" s="11"/>
      <c r="I90" s="11"/>
      <c r="J90" s="11"/>
      <c r="K90" s="11"/>
      <c r="L90" s="11"/>
      <c r="M90" s="32"/>
      <c r="N90" s="11"/>
      <c r="O90" s="11">
        <v>-0.25</v>
      </c>
      <c r="P90" s="11"/>
      <c r="Q90" s="11"/>
      <c r="R90" s="11"/>
      <c r="S90" s="11"/>
      <c r="T90" s="32"/>
      <c r="U90" s="11"/>
      <c r="V90" s="11"/>
      <c r="W90" s="11"/>
      <c r="X90" s="11"/>
      <c r="Y90" s="11"/>
      <c r="Z90" s="11"/>
      <c r="AA90" s="32"/>
      <c r="AB90" s="11"/>
      <c r="AC90" s="11"/>
      <c r="AD90" s="11"/>
      <c r="AE90" s="11"/>
      <c r="AF90" s="11"/>
      <c r="AG90" s="11"/>
      <c r="AH90" s="32"/>
      <c r="AI90" s="30">
        <f>SUMIF(E90:AH90,"&lt;0")</f>
        <v>-0.25</v>
      </c>
      <c r="AJ90" s="29">
        <f>SUMIF(E90:AH90,"&gt;0")</f>
        <v>0</v>
      </c>
      <c r="AK90" s="29">
        <f>-AI90+AJ90</f>
        <v>0.25</v>
      </c>
    </row>
    <row r="91" spans="1:37" ht="23.25" customHeight="1" thickBot="1">
      <c r="A91" s="7">
        <v>24</v>
      </c>
      <c r="B91" s="39" t="s">
        <v>239</v>
      </c>
      <c r="C91" s="18" t="s">
        <v>240</v>
      </c>
      <c r="D91" s="19" t="s">
        <v>147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11"/>
      <c r="V91" s="11"/>
      <c r="W91" s="11"/>
      <c r="X91" s="11"/>
      <c r="Y91" s="11"/>
      <c r="Z91" s="11"/>
      <c r="AA91" s="32"/>
      <c r="AB91" s="11"/>
      <c r="AC91" s="11"/>
      <c r="AD91" s="11"/>
      <c r="AE91" s="11"/>
      <c r="AF91" s="11"/>
      <c r="AG91" s="11"/>
      <c r="AH91" s="32"/>
      <c r="AI91" s="30">
        <f>SUMIF(E91:AH91,"&lt;0")</f>
        <v>0</v>
      </c>
      <c r="AJ91" s="29">
        <f>SUMIF(E91:AH91,"&gt;0")</f>
        <v>0</v>
      </c>
      <c r="AK91" s="29">
        <f>-AI91+AJ91</f>
        <v>0</v>
      </c>
    </row>
    <row r="92" spans="1:37" ht="23.25" customHeight="1" thickBot="1">
      <c r="A92" s="7">
        <v>25</v>
      </c>
      <c r="B92" s="39" t="s">
        <v>241</v>
      </c>
      <c r="C92" s="18" t="s">
        <v>242</v>
      </c>
      <c r="D92" s="19" t="s">
        <v>147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11"/>
      <c r="AC92" s="11"/>
      <c r="AD92" s="11"/>
      <c r="AE92" s="11"/>
      <c r="AF92" s="11"/>
      <c r="AG92" s="11"/>
      <c r="AH92" s="32"/>
      <c r="AI92" s="30">
        <f>SUMIF(E92:AH92,"&lt;0")</f>
        <v>0</v>
      </c>
      <c r="AJ92" s="29">
        <f>SUMIF(E92:AH92,"&gt;0")</f>
        <v>0</v>
      </c>
      <c r="AK92" s="29">
        <f>-AI92+AJ92</f>
        <v>0</v>
      </c>
    </row>
    <row r="93" spans="1:37" ht="19.5" thickBot="1">
      <c r="A93" s="68" t="s">
        <v>175</v>
      </c>
      <c r="B93" s="69"/>
      <c r="C93" s="69"/>
      <c r="D93" s="70"/>
      <c r="E93" s="33">
        <f t="shared" ref="E93:AK93" si="20">SUM(E68:E92)</f>
        <v>0</v>
      </c>
      <c r="F93" s="33">
        <f t="shared" si="20"/>
        <v>0</v>
      </c>
      <c r="G93" s="32">
        <f t="shared" si="20"/>
        <v>0</v>
      </c>
      <c r="H93" s="33">
        <f t="shared" si="20"/>
        <v>0</v>
      </c>
      <c r="I93" s="33">
        <f t="shared" si="20"/>
        <v>0</v>
      </c>
      <c r="J93" s="33">
        <f t="shared" si="20"/>
        <v>3</v>
      </c>
      <c r="K93" s="33">
        <f t="shared" si="20"/>
        <v>0</v>
      </c>
      <c r="L93" s="33">
        <f t="shared" si="20"/>
        <v>0</v>
      </c>
      <c r="M93" s="32">
        <f t="shared" si="20"/>
        <v>0</v>
      </c>
      <c r="N93" s="33">
        <f t="shared" si="20"/>
        <v>0</v>
      </c>
      <c r="O93" s="33">
        <f t="shared" si="20"/>
        <v>-0.25</v>
      </c>
      <c r="P93" s="33">
        <f t="shared" si="20"/>
        <v>0</v>
      </c>
      <c r="Q93" s="33">
        <f t="shared" si="20"/>
        <v>9.5</v>
      </c>
      <c r="R93" s="33">
        <f t="shared" si="20"/>
        <v>0</v>
      </c>
      <c r="S93" s="33">
        <f t="shared" si="20"/>
        <v>0</v>
      </c>
      <c r="T93" s="32">
        <f t="shared" si="20"/>
        <v>0</v>
      </c>
      <c r="U93" s="33">
        <f t="shared" si="20"/>
        <v>0</v>
      </c>
      <c r="V93" s="33">
        <f t="shared" si="20"/>
        <v>5</v>
      </c>
      <c r="W93" s="33">
        <f t="shared" si="20"/>
        <v>3</v>
      </c>
      <c r="X93" s="33">
        <f t="shared" si="20"/>
        <v>0</v>
      </c>
      <c r="Y93" s="33">
        <f t="shared" si="20"/>
        <v>0</v>
      </c>
      <c r="Z93" s="33">
        <f t="shared" si="20"/>
        <v>0</v>
      </c>
      <c r="AA93" s="32">
        <f t="shared" si="20"/>
        <v>0</v>
      </c>
      <c r="AB93" s="33">
        <f t="shared" si="20"/>
        <v>0</v>
      </c>
      <c r="AC93" s="33">
        <f t="shared" si="20"/>
        <v>0</v>
      </c>
      <c r="AD93" s="33">
        <f t="shared" si="20"/>
        <v>0</v>
      </c>
      <c r="AE93" s="33">
        <f t="shared" si="20"/>
        <v>0</v>
      </c>
      <c r="AF93" s="33">
        <f t="shared" si="20"/>
        <v>0</v>
      </c>
      <c r="AG93" s="33">
        <f t="shared" si="20"/>
        <v>0</v>
      </c>
      <c r="AH93" s="32">
        <f t="shared" si="20"/>
        <v>0</v>
      </c>
      <c r="AI93" s="41">
        <f t="shared" si="20"/>
        <v>-0.25</v>
      </c>
      <c r="AJ93" s="41">
        <f t="shared" si="20"/>
        <v>20.5</v>
      </c>
      <c r="AK93" s="41">
        <f t="shared" si="20"/>
        <v>20.75</v>
      </c>
    </row>
    <row r="94" spans="1:37" ht="23.25" customHeight="1" thickBot="1">
      <c r="A94" s="7">
        <v>1</v>
      </c>
      <c r="B94" s="44" t="s">
        <v>97</v>
      </c>
      <c r="C94" s="45" t="s">
        <v>98</v>
      </c>
      <c r="D94" s="45" t="s">
        <v>99</v>
      </c>
      <c r="E94" s="51"/>
      <c r="F94" s="51"/>
      <c r="G94" s="51"/>
      <c r="H94" s="51"/>
      <c r="I94" s="51"/>
      <c r="J94" s="51"/>
      <c r="K94" s="51"/>
      <c r="L94" s="51"/>
      <c r="M94" s="51">
        <v>0.5</v>
      </c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2">
        <f t="shared" ref="AI94:AI98" si="21">SUMIF(E94:AH94,"&lt;0")</f>
        <v>0</v>
      </c>
      <c r="AJ94" s="49">
        <f t="shared" ref="AJ94:AJ98" si="22">SUMIF(E94:AH94,"&gt;0")</f>
        <v>0.5</v>
      </c>
      <c r="AK94" s="49">
        <f t="shared" si="15"/>
        <v>0.5</v>
      </c>
    </row>
    <row r="95" spans="1:37" ht="23.25" customHeight="1" thickBot="1">
      <c r="A95" s="7">
        <v>2</v>
      </c>
      <c r="B95" s="16" t="s">
        <v>159</v>
      </c>
      <c r="C95" s="18" t="s">
        <v>160</v>
      </c>
      <c r="D95" s="19" t="s">
        <v>141</v>
      </c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>
        <v>-0.5</v>
      </c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30">
        <f t="shared" si="21"/>
        <v>-0.5</v>
      </c>
      <c r="AJ95" s="29">
        <f t="shared" si="22"/>
        <v>0</v>
      </c>
      <c r="AK95" s="29">
        <f t="shared" si="15"/>
        <v>0.5</v>
      </c>
    </row>
    <row r="96" spans="1:37" ht="23.25" customHeight="1" thickBot="1">
      <c r="A96" s="7">
        <v>3</v>
      </c>
      <c r="B96" s="16" t="s">
        <v>139</v>
      </c>
      <c r="C96" s="18" t="s">
        <v>140</v>
      </c>
      <c r="D96" s="19" t="s">
        <v>141</v>
      </c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30">
        <f t="shared" si="21"/>
        <v>0</v>
      </c>
      <c r="AJ96" s="29">
        <f t="shared" si="22"/>
        <v>0</v>
      </c>
      <c r="AK96" s="29">
        <f t="shared" si="15"/>
        <v>0</v>
      </c>
    </row>
    <row r="97" spans="1:37" ht="23.25" customHeight="1" thickBot="1">
      <c r="A97" s="7">
        <v>4</v>
      </c>
      <c r="B97" s="16" t="s">
        <v>186</v>
      </c>
      <c r="C97" s="18" t="s">
        <v>187</v>
      </c>
      <c r="D97" s="19" t="s">
        <v>141</v>
      </c>
      <c r="E97" s="40"/>
      <c r="F97" s="40"/>
      <c r="G97" s="40"/>
      <c r="H97" s="40"/>
      <c r="I97" s="40"/>
      <c r="J97" s="40"/>
      <c r="K97" s="40"/>
      <c r="L97" s="40"/>
      <c r="M97" s="40">
        <v>0.75</v>
      </c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30">
        <f t="shared" si="21"/>
        <v>0</v>
      </c>
      <c r="AJ97" s="29">
        <f t="shared" si="22"/>
        <v>0.75</v>
      </c>
      <c r="AK97" s="29">
        <f t="shared" si="15"/>
        <v>0.75</v>
      </c>
    </row>
    <row r="98" spans="1:37" ht="23.25" customHeight="1" thickBot="1">
      <c r="A98" s="7">
        <v>5</v>
      </c>
      <c r="B98" s="39" t="s">
        <v>226</v>
      </c>
      <c r="C98" s="18" t="s">
        <v>227</v>
      </c>
      <c r="D98" s="19" t="s">
        <v>141</v>
      </c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>
        <v>4</v>
      </c>
      <c r="Q98" s="40"/>
      <c r="R98" s="40"/>
      <c r="S98" s="40"/>
      <c r="T98" s="40"/>
      <c r="U98" s="40">
        <v>-0.25</v>
      </c>
      <c r="V98" s="40"/>
      <c r="W98" s="40"/>
      <c r="X98" s="40"/>
      <c r="Y98" s="40"/>
      <c r="Z98" s="40"/>
      <c r="AA98" s="40"/>
      <c r="AB98" s="40"/>
      <c r="AC98" s="40"/>
      <c r="AD98" s="40"/>
      <c r="AE98" s="40">
        <v>-0.25</v>
      </c>
      <c r="AF98" s="40"/>
      <c r="AG98" s="40"/>
      <c r="AH98" s="40"/>
      <c r="AI98" s="30">
        <f t="shared" si="21"/>
        <v>-0.5</v>
      </c>
      <c r="AJ98" s="29">
        <f t="shared" si="22"/>
        <v>4</v>
      </c>
      <c r="AK98" s="29">
        <f t="shared" si="15"/>
        <v>4.5</v>
      </c>
    </row>
    <row r="99" spans="1:37" ht="23.25" customHeight="1" thickBot="1">
      <c r="A99" s="7">
        <v>6</v>
      </c>
      <c r="B99" s="39" t="s">
        <v>228</v>
      </c>
      <c r="C99" s="18" t="s">
        <v>229</v>
      </c>
      <c r="D99" s="19" t="s">
        <v>141</v>
      </c>
      <c r="E99" s="15"/>
      <c r="F99" s="15"/>
      <c r="G99" s="15"/>
      <c r="H99" s="15"/>
      <c r="I99" s="15"/>
      <c r="J99" s="15"/>
      <c r="K99" s="15"/>
      <c r="L99" s="40"/>
      <c r="M99" s="40"/>
      <c r="N99" s="40"/>
      <c r="O99" s="40"/>
      <c r="P99" s="40"/>
      <c r="Q99" s="40"/>
      <c r="R99" s="40"/>
      <c r="S99" s="40"/>
      <c r="T99" s="40">
        <v>0.25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30">
        <f>SUMIF(E99:AH99,"&lt;0")</f>
        <v>0</v>
      </c>
      <c r="AJ99" s="29">
        <f>SUMIF(E99:AH99,"&gt;0")</f>
        <v>0.25</v>
      </c>
      <c r="AK99" s="29">
        <f>-AI99+AJ99</f>
        <v>0.25</v>
      </c>
    </row>
    <row r="100" spans="1:37" ht="23.25" customHeight="1" thickBot="1">
      <c r="A100" s="7">
        <v>7</v>
      </c>
      <c r="B100" s="39" t="s">
        <v>243</v>
      </c>
      <c r="C100" s="18" t="s">
        <v>244</v>
      </c>
      <c r="D100" s="19" t="s">
        <v>99</v>
      </c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40"/>
      <c r="AC100" s="40"/>
      <c r="AD100" s="40"/>
      <c r="AE100" s="40"/>
      <c r="AF100" s="40"/>
      <c r="AG100" s="40"/>
      <c r="AH100" s="40"/>
      <c r="AI100" s="30">
        <f>SUMIF(E100:AH100,"&lt;0")</f>
        <v>0</v>
      </c>
      <c r="AJ100" s="29">
        <f>SUMIF(E100:AH100,"&gt;0")</f>
        <v>0</v>
      </c>
      <c r="AK100" s="29">
        <f>-AI100+AJ100</f>
        <v>0</v>
      </c>
    </row>
    <row r="101" spans="1:37" ht="19.5" thickBot="1">
      <c r="A101" s="68" t="s">
        <v>185</v>
      </c>
      <c r="B101" s="69"/>
      <c r="C101" s="69"/>
      <c r="D101" s="70"/>
      <c r="E101" s="33">
        <f t="shared" ref="E101:AK101" si="23">SUM(E94:E100)</f>
        <v>0</v>
      </c>
      <c r="F101" s="33">
        <f t="shared" si="23"/>
        <v>0</v>
      </c>
      <c r="G101" s="37">
        <f t="shared" si="23"/>
        <v>0</v>
      </c>
      <c r="H101" s="33">
        <f t="shared" si="23"/>
        <v>0</v>
      </c>
      <c r="I101" s="33">
        <f t="shared" si="23"/>
        <v>0</v>
      </c>
      <c r="J101" s="33">
        <f t="shared" si="23"/>
        <v>0</v>
      </c>
      <c r="K101" s="33">
        <f t="shared" si="23"/>
        <v>0</v>
      </c>
      <c r="L101" s="33">
        <f t="shared" si="23"/>
        <v>0</v>
      </c>
      <c r="M101" s="37">
        <f t="shared" si="23"/>
        <v>1.25</v>
      </c>
      <c r="N101" s="33">
        <f t="shared" si="23"/>
        <v>0</v>
      </c>
      <c r="O101" s="33">
        <f t="shared" si="23"/>
        <v>0</v>
      </c>
      <c r="P101" s="33">
        <f t="shared" si="23"/>
        <v>4</v>
      </c>
      <c r="Q101" s="33">
        <f t="shared" si="23"/>
        <v>0</v>
      </c>
      <c r="R101" s="33">
        <f t="shared" si="23"/>
        <v>0</v>
      </c>
      <c r="S101" s="33">
        <f t="shared" si="23"/>
        <v>0</v>
      </c>
      <c r="T101" s="37">
        <f t="shared" si="23"/>
        <v>0.25</v>
      </c>
      <c r="U101" s="33">
        <f t="shared" si="23"/>
        <v>-0.25</v>
      </c>
      <c r="V101" s="33">
        <f t="shared" si="23"/>
        <v>0</v>
      </c>
      <c r="W101" s="33">
        <f t="shared" si="23"/>
        <v>-0.5</v>
      </c>
      <c r="X101" s="33">
        <f t="shared" si="23"/>
        <v>0</v>
      </c>
      <c r="Y101" s="33">
        <f t="shared" si="23"/>
        <v>0</v>
      </c>
      <c r="Z101" s="33">
        <f t="shared" si="23"/>
        <v>0</v>
      </c>
      <c r="AA101" s="37">
        <f t="shared" si="23"/>
        <v>0</v>
      </c>
      <c r="AB101" s="33">
        <f t="shared" si="23"/>
        <v>0</v>
      </c>
      <c r="AC101" s="33">
        <f t="shared" si="23"/>
        <v>0</v>
      </c>
      <c r="AD101" s="33">
        <f t="shared" si="23"/>
        <v>0</v>
      </c>
      <c r="AE101" s="33">
        <f t="shared" si="23"/>
        <v>-0.25</v>
      </c>
      <c r="AF101" s="33">
        <f t="shared" si="23"/>
        <v>0</v>
      </c>
      <c r="AG101" s="33">
        <f t="shared" si="23"/>
        <v>0</v>
      </c>
      <c r="AH101" s="37">
        <f t="shared" si="23"/>
        <v>0</v>
      </c>
      <c r="AI101" s="41">
        <f t="shared" si="23"/>
        <v>-1</v>
      </c>
      <c r="AJ101" s="41">
        <f t="shared" si="23"/>
        <v>5.5</v>
      </c>
      <c r="AK101" s="41">
        <f t="shared" si="23"/>
        <v>6.5</v>
      </c>
    </row>
    <row r="102" spans="1:37" ht="19.5" thickBot="1">
      <c r="A102" s="71" t="s">
        <v>176</v>
      </c>
      <c r="B102" s="72"/>
      <c r="C102" s="72"/>
      <c r="D102" s="73"/>
      <c r="E102" s="34">
        <f t="shared" ref="E102:AK102" si="24">E101+E93+E67</f>
        <v>4</v>
      </c>
      <c r="F102" s="34">
        <f t="shared" si="24"/>
        <v>0</v>
      </c>
      <c r="G102" s="32">
        <f t="shared" si="24"/>
        <v>0</v>
      </c>
      <c r="H102" s="34">
        <f t="shared" si="24"/>
        <v>0</v>
      </c>
      <c r="I102" s="34">
        <f t="shared" si="24"/>
        <v>-0.5</v>
      </c>
      <c r="J102" s="34">
        <f t="shared" si="24"/>
        <v>2.5</v>
      </c>
      <c r="K102" s="34">
        <f t="shared" si="24"/>
        <v>3</v>
      </c>
      <c r="L102" s="34">
        <f t="shared" si="24"/>
        <v>2.5</v>
      </c>
      <c r="M102" s="32">
        <f t="shared" si="24"/>
        <v>1.25</v>
      </c>
      <c r="N102" s="34">
        <f t="shared" si="24"/>
        <v>0</v>
      </c>
      <c r="O102" s="34">
        <f t="shared" si="24"/>
        <v>4</v>
      </c>
      <c r="P102" s="34">
        <f t="shared" si="24"/>
        <v>1.5</v>
      </c>
      <c r="Q102" s="34">
        <f t="shared" si="24"/>
        <v>6.75</v>
      </c>
      <c r="R102" s="34">
        <f t="shared" si="24"/>
        <v>0.25</v>
      </c>
      <c r="S102" s="34">
        <f t="shared" si="24"/>
        <v>1.25</v>
      </c>
      <c r="T102" s="32">
        <f t="shared" si="24"/>
        <v>0.25</v>
      </c>
      <c r="U102" s="34">
        <f t="shared" si="24"/>
        <v>7.5</v>
      </c>
      <c r="V102" s="34">
        <f t="shared" si="24"/>
        <v>9.5</v>
      </c>
      <c r="W102" s="34">
        <f t="shared" si="24"/>
        <v>2.5</v>
      </c>
      <c r="X102" s="34">
        <f t="shared" si="24"/>
        <v>0</v>
      </c>
      <c r="Y102" s="34">
        <f t="shared" si="24"/>
        <v>0</v>
      </c>
      <c r="Z102" s="34">
        <f t="shared" si="24"/>
        <v>0</v>
      </c>
      <c r="AA102" s="32">
        <f t="shared" si="24"/>
        <v>0</v>
      </c>
      <c r="AB102" s="34">
        <f t="shared" si="24"/>
        <v>0</v>
      </c>
      <c r="AC102" s="34">
        <f t="shared" si="24"/>
        <v>0</v>
      </c>
      <c r="AD102" s="34">
        <f t="shared" si="24"/>
        <v>4.25</v>
      </c>
      <c r="AE102" s="34">
        <f t="shared" si="24"/>
        <v>8.75</v>
      </c>
      <c r="AF102" s="34">
        <f t="shared" si="24"/>
        <v>0</v>
      </c>
      <c r="AG102" s="34">
        <f t="shared" si="24"/>
        <v>4.5</v>
      </c>
      <c r="AH102" s="32">
        <f t="shared" si="24"/>
        <v>0</v>
      </c>
      <c r="AI102" s="30">
        <f t="shared" si="24"/>
        <v>-12.5</v>
      </c>
      <c r="AJ102" s="30">
        <f t="shared" si="24"/>
        <v>76.25</v>
      </c>
      <c r="AK102" s="30">
        <f t="shared" si="24"/>
        <v>88.75</v>
      </c>
    </row>
    <row r="103" spans="1:37" ht="19.5" thickBot="1">
      <c r="A103" s="65" t="s">
        <v>177</v>
      </c>
      <c r="B103" s="66"/>
      <c r="C103" s="66"/>
      <c r="D103" s="67"/>
      <c r="E103" s="35">
        <f t="shared" ref="E103:AK103" si="25">E102+E27+E12</f>
        <v>4</v>
      </c>
      <c r="F103" s="35">
        <f t="shared" si="25"/>
        <v>0</v>
      </c>
      <c r="G103" s="32">
        <f t="shared" si="25"/>
        <v>0</v>
      </c>
      <c r="H103" s="35">
        <f t="shared" si="25"/>
        <v>4.5</v>
      </c>
      <c r="I103" s="35">
        <f t="shared" si="25"/>
        <v>-0.5</v>
      </c>
      <c r="J103" s="35">
        <f t="shared" si="25"/>
        <v>3.75</v>
      </c>
      <c r="K103" s="35">
        <f t="shared" si="25"/>
        <v>3</v>
      </c>
      <c r="L103" s="35">
        <f t="shared" si="25"/>
        <v>4.5</v>
      </c>
      <c r="M103" s="32">
        <f t="shared" si="25"/>
        <v>1.25</v>
      </c>
      <c r="N103" s="35">
        <f t="shared" si="25"/>
        <v>0</v>
      </c>
      <c r="O103" s="35">
        <f t="shared" si="25"/>
        <v>5</v>
      </c>
      <c r="P103" s="35">
        <f t="shared" si="25"/>
        <v>1.5</v>
      </c>
      <c r="Q103" s="35">
        <f t="shared" si="25"/>
        <v>7.75</v>
      </c>
      <c r="R103" s="35">
        <f t="shared" si="25"/>
        <v>0.25</v>
      </c>
      <c r="S103" s="35">
        <f t="shared" si="25"/>
        <v>1.25</v>
      </c>
      <c r="T103" s="32">
        <f t="shared" si="25"/>
        <v>0.25</v>
      </c>
      <c r="U103" s="35">
        <f t="shared" si="25"/>
        <v>13.5</v>
      </c>
      <c r="V103" s="35">
        <f t="shared" si="25"/>
        <v>9.5</v>
      </c>
      <c r="W103" s="35">
        <f t="shared" si="25"/>
        <v>3.5</v>
      </c>
      <c r="X103" s="35">
        <f t="shared" si="25"/>
        <v>4</v>
      </c>
      <c r="Y103" s="35">
        <f t="shared" si="25"/>
        <v>0</v>
      </c>
      <c r="Z103" s="35">
        <f t="shared" si="25"/>
        <v>4</v>
      </c>
      <c r="AA103" s="32">
        <f t="shared" si="25"/>
        <v>0</v>
      </c>
      <c r="AB103" s="35">
        <f t="shared" si="25"/>
        <v>4</v>
      </c>
      <c r="AC103" s="35">
        <f t="shared" si="25"/>
        <v>1.25</v>
      </c>
      <c r="AD103" s="35">
        <f t="shared" si="25"/>
        <v>5.25</v>
      </c>
      <c r="AE103" s="35">
        <f t="shared" si="25"/>
        <v>8.75</v>
      </c>
      <c r="AF103" s="35">
        <f t="shared" si="25"/>
        <v>0</v>
      </c>
      <c r="AG103" s="35">
        <f t="shared" si="25"/>
        <v>4.5</v>
      </c>
      <c r="AH103" s="32">
        <f t="shared" si="25"/>
        <v>0</v>
      </c>
      <c r="AI103" s="31">
        <f t="shared" si="25"/>
        <v>-15.25</v>
      </c>
      <c r="AJ103" s="31">
        <f t="shared" si="25"/>
        <v>112.75</v>
      </c>
      <c r="AK103" s="31">
        <f t="shared" si="25"/>
        <v>128</v>
      </c>
    </row>
    <row r="104" spans="1:37" ht="15" thickTop="1"/>
  </sheetData>
  <autoFilter ref="A1:AJ103"/>
  <mergeCells count="7">
    <mergeCell ref="A103:D103"/>
    <mergeCell ref="A12:D12"/>
    <mergeCell ref="A27:D27"/>
    <mergeCell ref="A67:D67"/>
    <mergeCell ref="A93:D93"/>
    <mergeCell ref="A101:D101"/>
    <mergeCell ref="A102:D102"/>
  </mergeCells>
  <conditionalFormatting sqref="E87:AJ89 E83:AJ85 E44:AJ59 E3:AJ35 E36:AK43 AK22:AK35 E66:AK79 E90:AK93 E61:AJ65 E95:AK103">
    <cfRule type="cellIs" dxfId="92" priority="85" operator="equal">
      <formula>-1</formula>
    </cfRule>
  </conditionalFormatting>
  <conditionalFormatting sqref="E80:AJ80">
    <cfRule type="cellIs" dxfId="91" priority="19" operator="equal">
      <formula>-1</formula>
    </cfRule>
  </conditionalFormatting>
  <conditionalFormatting sqref="E81:AJ82">
    <cfRule type="cellIs" dxfId="90" priority="18" operator="equal">
      <formula>-1</formula>
    </cfRule>
  </conditionalFormatting>
  <conditionalFormatting sqref="E86:AJ86">
    <cfRule type="cellIs" dxfId="89" priority="17" operator="equal">
      <formula>-1</formula>
    </cfRule>
  </conditionalFormatting>
  <conditionalFormatting sqref="AK3:AK18 AK20 AK87:AK89 AK56:AK59 AK83:AK85 AK44:AK54 AK61:AK65">
    <cfRule type="cellIs" dxfId="88" priority="16" operator="equal">
      <formula>-1</formula>
    </cfRule>
  </conditionalFormatting>
  <conditionalFormatting sqref="AK19">
    <cfRule type="cellIs" dxfId="87" priority="12" operator="equal">
      <formula>-1</formula>
    </cfRule>
  </conditionalFormatting>
  <conditionalFormatting sqref="AK21">
    <cfRule type="cellIs" dxfId="86" priority="11" operator="equal">
      <formula>-1</formula>
    </cfRule>
  </conditionalFormatting>
  <conditionalFormatting sqref="AK55">
    <cfRule type="cellIs" dxfId="85" priority="10" operator="equal">
      <formula>-1</formula>
    </cfRule>
  </conditionalFormatting>
  <conditionalFormatting sqref="AK80">
    <cfRule type="cellIs" dxfId="84" priority="9" operator="equal">
      <formula>-1</formula>
    </cfRule>
  </conditionalFormatting>
  <conditionalFormatting sqref="AK81:AK82">
    <cfRule type="cellIs" dxfId="83" priority="8" operator="equal">
      <formula>-1</formula>
    </cfRule>
  </conditionalFormatting>
  <conditionalFormatting sqref="AK86">
    <cfRule type="cellIs" dxfId="82" priority="7" operator="equal">
      <formula>-1</formula>
    </cfRule>
  </conditionalFormatting>
  <conditionalFormatting sqref="E94:AJ94">
    <cfRule type="cellIs" dxfId="81" priority="6" operator="equal">
      <formula>-1</formula>
    </cfRule>
  </conditionalFormatting>
  <conditionalFormatting sqref="AK94">
    <cfRule type="cellIs" dxfId="80" priority="5" operator="equal">
      <formula>-1</formula>
    </cfRule>
  </conditionalFormatting>
  <conditionalFormatting sqref="E2:AJ2">
    <cfRule type="cellIs" dxfId="79" priority="4" operator="equal">
      <formula>-1</formula>
    </cfRule>
  </conditionalFormatting>
  <conditionalFormatting sqref="AK2">
    <cfRule type="cellIs" dxfId="78" priority="3" operator="equal">
      <formula>-1</formula>
    </cfRule>
  </conditionalFormatting>
  <conditionalFormatting sqref="E60:AJ60">
    <cfRule type="cellIs" dxfId="77" priority="2" operator="equal">
      <formula>-1</formula>
    </cfRule>
  </conditionalFormatting>
  <conditionalFormatting sqref="AK60">
    <cfRule type="cellIs" dxfId="76" priority="1" operator="equal">
      <formula>-1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rightToLeft="1" workbookViewId="0">
      <selection activeCell="B10" sqref="B10"/>
    </sheetView>
  </sheetViews>
  <sheetFormatPr defaultRowHeight="14.25"/>
  <cols>
    <col min="1" max="1" width="3.375" bestFit="1" customWidth="1"/>
    <col min="2" max="2" width="10.25" bestFit="1" customWidth="1"/>
    <col min="3" max="3" width="9.625" bestFit="1" customWidth="1"/>
    <col min="4" max="4" width="20.375" bestFit="1" customWidth="1"/>
    <col min="5" max="5" width="12.625" bestFit="1" customWidth="1"/>
    <col min="6" max="6" width="37.75" bestFit="1" customWidth="1"/>
  </cols>
  <sheetData>
    <row r="1" spans="1:6" ht="18.75">
      <c r="A1" s="3" t="s">
        <v>0</v>
      </c>
      <c r="B1" s="4" t="s">
        <v>245</v>
      </c>
      <c r="C1" s="4" t="s">
        <v>1</v>
      </c>
      <c r="D1" s="5" t="s">
        <v>3</v>
      </c>
      <c r="E1" s="5" t="s">
        <v>246</v>
      </c>
      <c r="F1" s="5" t="s">
        <v>247</v>
      </c>
    </row>
    <row r="2" spans="1:6" ht="18.75">
      <c r="A2" s="7">
        <v>1</v>
      </c>
      <c r="B2" s="58">
        <v>42693</v>
      </c>
      <c r="C2" s="12" t="s">
        <v>103</v>
      </c>
      <c r="D2" s="18" t="s">
        <v>104</v>
      </c>
      <c r="E2" s="59">
        <v>0.25</v>
      </c>
      <c r="F2" s="13" t="s">
        <v>250</v>
      </c>
    </row>
    <row r="3" spans="1:6" ht="18.75">
      <c r="A3" s="7">
        <v>2</v>
      </c>
      <c r="B3" s="58">
        <v>42698</v>
      </c>
      <c r="C3" s="16" t="s">
        <v>117</v>
      </c>
      <c r="D3" s="18" t="s">
        <v>118</v>
      </c>
      <c r="E3" s="59">
        <v>0.5</v>
      </c>
      <c r="F3" s="13" t="s">
        <v>251</v>
      </c>
    </row>
    <row r="4" spans="1:6" ht="18.75">
      <c r="A4" s="7">
        <v>3</v>
      </c>
      <c r="B4" s="58">
        <v>42689</v>
      </c>
      <c r="C4" s="16" t="s">
        <v>161</v>
      </c>
      <c r="D4" s="18" t="s">
        <v>162</v>
      </c>
      <c r="E4" s="59">
        <v>0.5</v>
      </c>
      <c r="F4" s="13" t="s">
        <v>252</v>
      </c>
    </row>
    <row r="5" spans="1:6" ht="18.75">
      <c r="A5" s="7">
        <v>4</v>
      </c>
      <c r="B5" s="58">
        <v>42694</v>
      </c>
      <c r="C5" s="16" t="s">
        <v>163</v>
      </c>
      <c r="D5" s="18" t="s">
        <v>164</v>
      </c>
      <c r="E5" s="59">
        <v>0.25</v>
      </c>
      <c r="F5" s="13" t="s">
        <v>253</v>
      </c>
    </row>
    <row r="6" spans="1:6" ht="18.75">
      <c r="A6" s="7">
        <v>5</v>
      </c>
      <c r="B6" s="58">
        <v>42689</v>
      </c>
      <c r="C6" s="16" t="s">
        <v>165</v>
      </c>
      <c r="D6" s="18" t="s">
        <v>166</v>
      </c>
      <c r="E6" s="59">
        <v>0.25</v>
      </c>
      <c r="F6" s="13" t="s">
        <v>254</v>
      </c>
    </row>
    <row r="7" spans="1:6" ht="18.75">
      <c r="A7" s="7">
        <v>6</v>
      </c>
      <c r="B7" s="58">
        <v>42690</v>
      </c>
      <c r="C7" s="39" t="s">
        <v>234</v>
      </c>
      <c r="D7" s="18" t="s">
        <v>235</v>
      </c>
      <c r="E7" s="59">
        <v>0.25</v>
      </c>
      <c r="F7" s="13" t="s">
        <v>249</v>
      </c>
    </row>
    <row r="8" spans="1:6" ht="18.75">
      <c r="A8" s="7">
        <v>7</v>
      </c>
      <c r="B8" s="58">
        <v>42698</v>
      </c>
      <c r="C8" s="16" t="s">
        <v>203</v>
      </c>
      <c r="D8" s="18" t="s">
        <v>204</v>
      </c>
      <c r="E8" s="59">
        <v>0.25</v>
      </c>
      <c r="F8" s="13" t="s">
        <v>255</v>
      </c>
    </row>
    <row r="9" spans="1:6" ht="18.75">
      <c r="A9" s="7">
        <v>8</v>
      </c>
      <c r="B9" s="58">
        <v>42694</v>
      </c>
      <c r="C9" s="16" t="s">
        <v>203</v>
      </c>
      <c r="D9" s="18" t="s">
        <v>204</v>
      </c>
      <c r="E9" s="59">
        <v>0.25</v>
      </c>
      <c r="F9" s="13" t="s">
        <v>248</v>
      </c>
    </row>
    <row r="10" spans="1:6" ht="18.75">
      <c r="A10" s="7">
        <v>9</v>
      </c>
      <c r="B10" s="58">
        <v>42689</v>
      </c>
      <c r="C10" s="16" t="s">
        <v>206</v>
      </c>
      <c r="D10" s="18" t="s">
        <v>207</v>
      </c>
      <c r="E10" s="59">
        <v>0.25</v>
      </c>
      <c r="F10" s="50" t="s">
        <v>256</v>
      </c>
    </row>
    <row r="11" spans="1:6" ht="18.75">
      <c r="A11" s="7">
        <v>10</v>
      </c>
      <c r="B11" s="58">
        <v>42694</v>
      </c>
      <c r="C11" s="16" t="s">
        <v>212</v>
      </c>
      <c r="D11" s="18" t="s">
        <v>213</v>
      </c>
      <c r="E11" s="59">
        <v>0.25</v>
      </c>
      <c r="F11" s="50" t="s">
        <v>257</v>
      </c>
    </row>
    <row r="12" spans="1:6" ht="18.75">
      <c r="A12" s="7">
        <v>11</v>
      </c>
      <c r="B12" s="58">
        <v>42694</v>
      </c>
      <c r="C12" s="16" t="s">
        <v>222</v>
      </c>
      <c r="D12" s="18" t="s">
        <v>223</v>
      </c>
      <c r="E12" s="59">
        <v>0.25</v>
      </c>
      <c r="F12" s="17" t="s">
        <v>248</v>
      </c>
    </row>
    <row r="13" spans="1:6" ht="18.75">
      <c r="A13" s="7">
        <v>12</v>
      </c>
      <c r="B13" s="58">
        <v>42694</v>
      </c>
      <c r="C13" s="39" t="s">
        <v>241</v>
      </c>
      <c r="D13" s="18" t="s">
        <v>242</v>
      </c>
      <c r="E13" s="59">
        <v>0.25</v>
      </c>
      <c r="F13" s="17" t="s">
        <v>248</v>
      </c>
    </row>
    <row r="14" spans="1:6" ht="18.75">
      <c r="A14" s="7">
        <v>13</v>
      </c>
      <c r="B14" s="58">
        <v>42697</v>
      </c>
      <c r="C14" s="39" t="s">
        <v>241</v>
      </c>
      <c r="D14" s="18" t="s">
        <v>242</v>
      </c>
      <c r="E14" s="59">
        <v>0.25</v>
      </c>
      <c r="F14" s="17" t="s">
        <v>258</v>
      </c>
    </row>
    <row r="15" spans="1:6" ht="18.75">
      <c r="A15" s="7"/>
      <c r="B15" s="58"/>
      <c r="C15" s="12"/>
      <c r="D15" s="18"/>
      <c r="E15" s="59">
        <f>SUM(E2:E14)</f>
        <v>3.75</v>
      </c>
      <c r="F15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غياب</vt:lpstr>
      <vt:lpstr>تاخيرات-تصاريح</vt:lpstr>
      <vt:lpstr>جزاءات</vt:lpstr>
      <vt:lpstr>غياب!Print_Titles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Osman</dc:creator>
  <cp:lastModifiedBy>eyad</cp:lastModifiedBy>
  <cp:lastPrinted>2016-09-26T16:58:34Z</cp:lastPrinted>
  <dcterms:created xsi:type="dcterms:W3CDTF">2015-09-07T06:21:26Z</dcterms:created>
  <dcterms:modified xsi:type="dcterms:W3CDTF">2016-12-17T21:08:52Z</dcterms:modified>
</cp:coreProperties>
</file>